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JŘBU_2\FINAL po kontrole AKFT\07_Příloha č. 6 DZŘ - Závazný nástroj\"/>
    </mc:Choice>
  </mc:AlternateContent>
  <workbookProtection workbookAlgorithmName="SHA-512" workbookHashValue="VU9+/eF1iAMucPzjxtqPnZ7UT3JzXtrKKYyPanBMW6u1Ss1Xk8MhokNJTpThqXuHAEMD/p82/z7+112RACgArQ==" workbookSaltValue="0Mes/yoRojLPb7iyNFSlPA==" workbookSpinCount="100000" lockStructure="1"/>
  <bookViews>
    <workbookView xWindow="0" yWindow="0" windowWidth="15360" windowHeight="7155" tabRatio="922"/>
  </bookViews>
  <sheets>
    <sheet name="Úvodní list Příloha č. 6 DZŘ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state="hidden" r:id="rId5"/>
    <sheet name="4_Cenová_nabidka - souhrn" sheetId="17" r:id="rId6"/>
    <sheet name="5_Hodnotíci kriteria" sheetId="29" state="hidden" r:id="rId7"/>
    <sheet name="5a_Kvalita,vybavení,služby" sheetId="30" state="hidden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Smlouvy'!$A$1:$M$30</definedName>
    <definedName name="_xlnm.Print_Area" localSheetId="13">'Specifikace zóny'!$B$2:$D$16</definedName>
    <definedName name="_xlnm.Print_Area" localSheetId="0">'Úvodní list Příloha č. 6 DZŘ'!$A$1:$I$40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E11" i="32" l="1"/>
  <c r="U25" i="32" l="1"/>
  <c r="W25" i="32" s="1"/>
  <c r="W25" i="23" s="1"/>
  <c r="Q25" i="32"/>
  <c r="S25" i="32" s="1"/>
  <c r="S25" i="23" s="1"/>
  <c r="I25" i="32"/>
  <c r="K25" i="32" s="1"/>
  <c r="K25" i="23" s="1"/>
  <c r="E25" i="32"/>
  <c r="G25" i="32" s="1"/>
  <c r="G52" i="32" l="1"/>
  <c r="G51" i="32"/>
  <c r="I5" i="26" l="1"/>
  <c r="C5" i="18" l="1"/>
  <c r="V13" i="26" l="1"/>
  <c r="F13" i="37" l="1"/>
  <c r="F12" i="37"/>
  <c r="F11" i="37"/>
  <c r="F10" i="37"/>
  <c r="F9" i="37"/>
  <c r="F8" i="37"/>
  <c r="F7" i="37"/>
  <c r="F6" i="37"/>
  <c r="F14" i="37" l="1"/>
  <c r="F5" i="3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K47" i="32"/>
  <c r="K48" i="32"/>
  <c r="K46" i="32"/>
  <c r="F44" i="32"/>
  <c r="H44" i="32"/>
  <c r="J44" i="32"/>
  <c r="L44" i="32"/>
  <c r="G27" i="15" l="1"/>
  <c r="G16" i="15"/>
  <c r="D10" i="15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S5" i="26" l="1"/>
  <c r="F13" i="32" l="1"/>
  <c r="E17" i="27" s="1"/>
  <c r="B5" i="31"/>
  <c r="F30" i="31" s="1"/>
  <c r="E10" i="32"/>
  <c r="G10" i="32" s="1"/>
  <c r="G10" i="23" s="1"/>
  <c r="G11" i="32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K39" i="27" s="1"/>
  <c r="C52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AF27" i="32" s="1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AR9" i="32"/>
  <c r="AN9" i="32"/>
  <c r="AJ9" i="32"/>
  <c r="AF9" i="32"/>
  <c r="AB9" i="32"/>
  <c r="C4" i="32"/>
  <c r="A4" i="32"/>
  <c r="K12" i="32" l="1"/>
  <c r="K12" i="23" s="1"/>
  <c r="K27" i="32"/>
  <c r="K27" i="23" s="1"/>
  <c r="K28" i="31"/>
  <c r="D29" i="31"/>
  <c r="D11" i="31"/>
  <c r="D10" i="31"/>
  <c r="AE12" i="32"/>
  <c r="F20" i="31"/>
  <c r="L16" i="31"/>
  <c r="J16" i="31"/>
  <c r="F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L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F27" i="31"/>
  <c r="H10" i="31"/>
  <c r="D20" i="31"/>
  <c r="J10" i="31"/>
  <c r="H11" i="31"/>
  <c r="H20" i="31"/>
  <c r="J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H16" i="15" l="1"/>
  <c r="M38" i="27" s="1"/>
  <c r="K38" i="27"/>
  <c r="E16" i="15"/>
  <c r="G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H25" i="32" l="1"/>
  <c r="H25" i="23" s="1"/>
  <c r="E21" i="15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K10" i="17" l="1"/>
  <c r="K9" i="17"/>
  <c r="K8" i="17"/>
  <c r="K7" i="17"/>
  <c r="F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E27" i="15"/>
  <c r="G39" i="27" s="1"/>
  <c r="J34" i="19"/>
  <c r="L36" i="21"/>
  <c r="J36" i="21"/>
  <c r="F20" i="15"/>
  <c r="H27" i="15"/>
  <c r="M39" i="27" s="1"/>
  <c r="H10" i="15"/>
  <c r="L16" i="30" s="1"/>
  <c r="H20" i="15"/>
  <c r="D20" i="15"/>
  <c r="D25" i="32" s="1"/>
  <c r="G20" i="15"/>
  <c r="P25" i="32" s="1"/>
  <c r="P25" i="23" s="1"/>
  <c r="J25" i="21"/>
  <c r="L25" i="21"/>
  <c r="L25" i="19"/>
  <c r="J25" i="19"/>
  <c r="A7" i="17"/>
  <c r="T25" i="32" l="1"/>
  <c r="T25" i="23" s="1"/>
  <c r="L22" i="32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P20" i="26" s="1"/>
  <c r="I28" i="26" l="1"/>
  <c r="I29" i="26" s="1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O5" i="26" l="1"/>
  <c r="T5" i="26"/>
  <c r="O12" i="26"/>
  <c r="T6" i="26"/>
  <c r="T10" i="26"/>
  <c r="T7" i="26"/>
  <c r="T11" i="26"/>
  <c r="T8" i="26"/>
  <c r="T12" i="26"/>
  <c r="T9" i="26"/>
  <c r="R15" i="26"/>
  <c r="Q15" i="26"/>
  <c r="S28" i="26"/>
  <c r="R28" i="26"/>
  <c r="Q28" i="26"/>
  <c r="P12" i="26" l="1"/>
  <c r="P5" i="26"/>
  <c r="P11" i="26"/>
  <c r="O11" i="26"/>
  <c r="P8" i="26"/>
  <c r="O8" i="26"/>
  <c r="P6" i="26"/>
  <c r="O6" i="26"/>
  <c r="P9" i="26"/>
  <c r="O9" i="26"/>
  <c r="P7" i="26"/>
  <c r="O7" i="26"/>
  <c r="P10" i="26"/>
  <c r="O10" i="26"/>
  <c r="J33" i="32"/>
  <c r="R33" i="32"/>
  <c r="F33" i="32"/>
  <c r="F34" i="32" s="1"/>
  <c r="V33" i="32"/>
  <c r="N33" i="32"/>
  <c r="A4" i="17"/>
  <c r="A4" i="25"/>
  <c r="A4" i="24"/>
  <c r="A4" i="23"/>
  <c r="A5" i="15"/>
  <c r="O13" i="26" l="1"/>
  <c r="P13" i="26"/>
  <c r="AJ33" i="32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G13" i="2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<sst xmlns="http://schemas.openxmlformats.org/spreadsheetml/2006/main" count="716" uniqueCount="218">
  <si>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</si>
  <si>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</si>
  <si>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</si>
  <si>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</si>
  <si>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</si>
  <si>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</si>
  <si>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</si>
  <si>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</si>
  <si>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</si>
  <si>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</si>
  <si>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</si>
  <si>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</si>
  <si>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</si>
  <si>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</si>
  <si>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</si>
  <si>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</si>
  <si>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</si>
  <si>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</si>
  <si>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</si>
  <si>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</si>
  <si>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</si>
  <si>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</si>
  <si>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</si>
  <si>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</si>
  <si>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</si>
  <si>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</si>
  <si>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</si>
  <si>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</si>
  <si>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</si>
  <si>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</si>
  <si>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</si>
  <si>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</si>
  <si>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</si>
  <si>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</si>
  <si>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</si>
  <si>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</si>
  <si>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</si>
  <si>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</si>
  <si>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</si>
  <si>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</si>
  <si>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</si>
  <si>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</si>
  <si>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</si>
  <si>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</si>
  <si>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</si>
  <si>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</si>
  <si>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</si>
  <si>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</si>
  <si>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</si>
  <si>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</si>
  <si>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</si>
  <si>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</si>
  <si>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</si>
  <si>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</si>
  <si>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</si>
  <si>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</si>
  <si>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</si>
  <si>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</si>
  <si>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</si>
  <si>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</si>
  <si>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</si>
  <si>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</si>
  <si>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</si>
  <si>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</si>
  <si>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</si>
  <si>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</si>
  <si>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</si>
  <si>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</si>
  <si>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</si>
  <si>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</si>
  <si>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</si>
  <si>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</si>
  <si>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</si>
  <si>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</si>
  <si>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</si>
  <si>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</si>
  <si>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</si>
  <si>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</si>
  <si>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</si>
  <si>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</si>
  <si>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</si>
  <si>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</si>
  <si>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</si>
  <si>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</si>
  <si>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</si>
  <si>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</si>
  <si>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</si>
  <si>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</si>
  <si>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</si>
  <si>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</si>
  <si>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</si>
  <si>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</si>
  <si>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</si>
  <si>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</si>
  <si>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</si>
  <si>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</si>
  <si>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</si>
  <si>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</si>
  <si>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</si>
  <si>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</si>
  <si>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</si>
  <si>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</si>
  <si>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</si>
  <si>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</si>
  <si>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</si>
  <si>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</si>
  <si>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</si>
  <si>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</si>
  <si>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</si>
  <si>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</si>
  <si>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</si>
  <si>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</si>
  <si>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</si>
  <si>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</si>
  <si>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</si>
  <si>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</si>
  <si>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</si>
  <si>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</si>
  <si>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</si>
  <si>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</si>
  <si>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</si>
  <si>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</si>
  <si>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</si>
  <si>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</si>
  <si>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</si>
  <si>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</si>
  <si>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</si>
  <si>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</si>
  <si>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</si>
  <si>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</si>
  <si>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</si>
  <si>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</si>
  <si>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</si>
  <si>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</si>
  <si>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</si>
  <si>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</si>
  <si>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</si>
  <si>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</si>
  <si>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</si>
  <si>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</si>
  <si>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</si>
  <si>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</si>
  <si>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</si>
  <si>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</si>
  <si>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</si>
  <si>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</si>
  <si>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</si>
  <si>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</si>
  <si>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</si>
  <si>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</si>
  <si>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</si>
  <si>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</si>
  <si>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</si>
  <si>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</si>
  <si>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</si>
  <si>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</si>
  <si>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</si>
  <si>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</si>
  <si>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</si>
  <si>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</si>
  <si>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</si>
  <si>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</si>
  <si>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</si>
  <si>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</si>
  <si>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</si>
  <si>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</si>
  <si>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</si>
  <si>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</si>
  <si>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</si>
  <si>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</si>
  <si>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</si>
  <si>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</si>
  <si>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</si>
  <si>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</si>
  <si>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</si>
  <si>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</si>
  <si>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</si>
  <si>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</si>
  <si>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</si>
  <si>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Závazný nástroj pro výpočet nabídkové ceny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</si>
  <si>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</si>
  <si>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</si>
  <si>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</si>
  <si>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</si>
  <si>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</si>
  <si>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</si>
  <si>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Počet zón ve Výběrové oblasti</t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</si>
  <si>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</si>
  <si>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</si>
  <si>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</si>
  <si>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</si>
  <si>
    <t>P-transport s.r.o.</t>
  </si>
  <si>
    <t>CDS s.r.o. Náchod</t>
  </si>
  <si>
    <t>ČSAD Ústí nad Orlicí, a.s.</t>
  </si>
  <si>
    <t>AUDIS BUS s.r.o.</t>
  </si>
  <si>
    <t>KAD,spol. s r.o.</t>
  </si>
  <si>
    <t xml:space="preserve">Trutnovská autobusová doprava s.r.o. </t>
  </si>
  <si>
    <t>ARRIVA VÝCHODNÍ ČECHY a.s.</t>
  </si>
  <si>
    <t>BusLine KHK s.r.o.</t>
  </si>
  <si>
    <t>100;101;102;103;104;105;106;107;109;110;111;112;113;114;115;116;117;120;121;122;123;124;126;127;128;129;130;131;132;133;134;135;136;137;138;139;140;141;142;143;144;145;146;147;150;151;152;153;154;155;156;157;158;159;160;161;162;163;164;165;166;170;171;172;173;174;175;176;177;178;179;214;253;254;258;260;263;264;265;266;270;271;272;273;274;275;276;277;278;300;302;303;304;305;306;310;311;312;314;315;317;318;319;320;321;322;323;324;328;329;330;331;332;333;334;335;336;337;338;347;353;354;400;401;402;403;404;405;406;407;408;409;410;411;412;413;415;416;417;418;419;420;421;422;423;424;425;426;427;428;429;430;431;432;433;435;440;441;442;443;444;445;446;447;448;453;457;459;460;461;462;463;464;465;466;467;468;469;470;471;472;473;474;475;476;477;480;482;483;484;511;520;526;530;532;533;534;535;536;537;538;539;570</t>
  </si>
  <si>
    <t>200;201;203;205;206;207;208;209;210;211;212;213;215;216;217;221;224;225;226;227;230;231;240;241;242;243;244;247;248;249;250;251;252;253;259;270</t>
  </si>
  <si>
    <t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t>
  </si>
  <si>
    <t>300;301;350;351;352;353;355;357;358;359;360;361;362;363;366;367;370</t>
  </si>
  <si>
    <t>139;142;200;202;203;204;210;218;219;220;221;222;223;225;226;228;229;230;231;232;240;245;246;247;250;251;256;257;260;261;262;300;320;325;326;340;341;342;343;344;345;346;350;553</t>
  </si>
  <si>
    <t>450;451;452;453;454;455;456;457;458;467;486;487;488;489</t>
  </si>
  <si>
    <t>363;364;365;368;370;371;372;373;374;375;376;377;378;379</t>
  </si>
  <si>
    <t>Specifikace jednotlivých částí veřejné zakázky (vymezení oblastí – seznam zón)</t>
  </si>
  <si>
    <t>Výčet tarifních zón IREDO v kterých začíná, případně končí oběh Dopravce</t>
  </si>
  <si>
    <t>100;113;116;127;130;150;153;155;170;177;253;256;260;278;310;312;319;320;330;337;400;410;412;416;419;420;424;440;444;460;465;470;475;480;484;513;530;536;537;568;570;571;605;671</t>
  </si>
  <si>
    <t>200;203;206;207;210;215;216;225;231;240;241;243;252;253</t>
  </si>
  <si>
    <t>139;144;500;507;510;511;520;525;528;530;531;540;543;550;555;557;560;564;568;576;585</t>
  </si>
  <si>
    <t>200;216;218;220;231;260;300;320;340;370;410;980;</t>
  </si>
  <si>
    <t>363;365;370;375;378;379;400;430</t>
  </si>
  <si>
    <t>400;443;445</t>
  </si>
  <si>
    <t>Výčet tarifních zón IREDO v kterých začíná, nebo končí Oběh</t>
  </si>
  <si>
    <t>ve veřejné linkové dopravě na území Královéhradeckého kraje pro přechodné období od roku 2019</t>
  </si>
  <si>
    <t>440;450;467</t>
  </si>
  <si>
    <t>100;113;300;304;328;340;350;352;359;360;363;370;420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</si>
</sst>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5"/>
      <color rgb="FFFF0000"/>
      <name val="Calibri"/>
      <family val="2"/>
      <charset val="238"/>
      <scheme val="minor"/>
    </font>
    <font>
      <b/>
      <sz val="20"/>
      <color theme="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10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0" fontId="7" fillId="0" borderId="0" xfId="0" applyFont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10" fillId="0" borderId="0" xfId="2" applyFont="1" applyFill="1" applyBorder="1" applyAlignment="1" applyProtection="1">
      <alignment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17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3" fillId="5" borderId="50" xfId="0" applyFont="1" applyFill="1" applyBorder="1" applyAlignment="1">
      <alignment horizontal="center"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4" fillId="0" borderId="51" xfId="0" applyFont="1" applyBorder="1" applyAlignment="1">
      <alignment horizontal="center" vertical="center"/>
    </xf>
    <xf numFmtId="0" fontId="74" fillId="0" borderId="24" xfId="0" applyFont="1" applyBorder="1" applyAlignment="1">
      <alignment horizontal="center" vertical="center"/>
    </xf>
    <xf numFmtId="0" fontId="74" fillId="0" borderId="24" xfId="0" applyFont="1" applyFill="1" applyBorder="1" applyAlignment="1">
      <alignment horizontal="center" vertical="center"/>
    </xf>
    <xf numFmtId="0" fontId="74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70" xfId="0" applyFont="1" applyBorder="1" applyAlignment="1" applyProtection="1">
      <alignment vertical="center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" fillId="6" borderId="15" xfId="0" applyNumberFormat="1" applyFont="1" applyFill="1" applyBorder="1"/>
    <xf numFmtId="3" fontId="75" fillId="11" borderId="91" xfId="0" applyNumberFormat="1" applyFont="1" applyFill="1" applyBorder="1"/>
    <xf numFmtId="3" fontId="75" fillId="11" borderId="55" xfId="0" applyNumberFormat="1" applyFont="1" applyFill="1" applyBorder="1"/>
    <xf numFmtId="3" fontId="75" fillId="11" borderId="56" xfId="0" applyNumberFormat="1" applyFont="1" applyFill="1" applyBorder="1"/>
    <xf numFmtId="3" fontId="0" fillId="34" borderId="1" xfId="0" applyNumberFormat="1" applyFill="1" applyBorder="1" applyAlignment="1">
      <alignment horizontal="right" vertical="center" indent="1"/>
    </xf>
    <xf numFmtId="3" fontId="0" fillId="34" borderId="5" xfId="0" applyNumberFormat="1" applyFill="1" applyBorder="1" applyAlignment="1">
      <alignment horizontal="right" vertical="center" indent="1"/>
    </xf>
    <xf numFmtId="0" fontId="0" fillId="34" borderId="1" xfId="0" applyFill="1" applyBorder="1" applyAlignment="1">
      <alignment horizontal="center"/>
    </xf>
    <xf numFmtId="3" fontId="0" fillId="34" borderId="1" xfId="0" applyNumberFormat="1" applyFill="1" applyBorder="1" applyAlignment="1">
      <alignment horizontal="center" vertical="center"/>
    </xf>
    <xf numFmtId="0" fontId="0" fillId="34" borderId="107" xfId="0" applyFill="1" applyBorder="1" applyAlignment="1">
      <alignment horizontal="center"/>
    </xf>
    <xf numFmtId="3" fontId="0" fillId="34" borderId="107" xfId="0" applyNumberFormat="1" applyFill="1" applyBorder="1" applyAlignment="1">
      <alignment horizontal="center" vertical="center"/>
    </xf>
    <xf numFmtId="0" fontId="0" fillId="34" borderId="23" xfId="0" applyFill="1" applyBorder="1" applyAlignment="1">
      <alignment horizontal="center"/>
    </xf>
    <xf numFmtId="0" fontId="0" fillId="34" borderId="24" xfId="0" applyFill="1" applyBorder="1" applyAlignment="1">
      <alignment horizontal="center"/>
    </xf>
    <xf numFmtId="0" fontId="0" fillId="34" borderId="106" xfId="0" applyFill="1" applyBorder="1" applyAlignment="1">
      <alignment horizontal="center"/>
    </xf>
    <xf numFmtId="0" fontId="0" fillId="34" borderId="108" xfId="0" applyFill="1" applyBorder="1" applyAlignment="1">
      <alignment horizontal="center"/>
    </xf>
    <xf numFmtId="3" fontId="0" fillId="4" borderId="1" xfId="0" applyNumberFormat="1" applyFill="1" applyBorder="1" applyAlignment="1">
      <alignment horizontal="right" vertical="center" indent="1"/>
    </xf>
    <xf numFmtId="0" fontId="0" fillId="4" borderId="1" xfId="0" applyFill="1" applyBorder="1" applyAlignment="1">
      <alignment horizontal="center"/>
    </xf>
    <xf numFmtId="0" fontId="8" fillId="0" borderId="14" xfId="0" applyFont="1" applyBorder="1" applyAlignment="1" applyProtection="1">
      <alignment vertical="center"/>
    </xf>
    <xf numFmtId="1" fontId="10" fillId="7" borderId="30" xfId="0" applyNumberFormat="1" applyFont="1" applyFill="1" applyBorder="1" applyAlignment="1" applyProtection="1">
      <alignment horizontal="center" vertical="center"/>
      <protection hidden="1"/>
    </xf>
    <xf numFmtId="1" fontId="10" fillId="7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70" xfId="0" applyFont="1" applyBorder="1" applyAlignment="1" applyProtection="1">
      <alignment vertical="center"/>
    </xf>
    <xf numFmtId="3" fontId="10" fillId="7" borderId="9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  <protection hidden="1"/>
    </xf>
    <xf numFmtId="0" fontId="16" fillId="0" borderId="43" xfId="0" applyFont="1" applyFill="1" applyBorder="1" applyAlignment="1" applyProtection="1">
      <alignment horizontal="left" vertical="center" wrapText="1"/>
      <protection hidden="1"/>
    </xf>
    <xf numFmtId="0" fontId="16" fillId="0" borderId="46" xfId="0" applyFont="1" applyFill="1" applyBorder="1" applyAlignment="1" applyProtection="1">
      <alignment horizontal="left" vertical="center" wrapText="1"/>
      <protection hidden="1"/>
    </xf>
    <xf numFmtId="0" fontId="13" fillId="0" borderId="4" xfId="0" applyFont="1" applyBorder="1" applyAlignment="1" applyProtection="1">
      <alignment vertical="center" wrapText="1"/>
    </xf>
    <xf numFmtId="0" fontId="10" fillId="0" borderId="90" xfId="0" applyFont="1" applyFill="1" applyBorder="1" applyAlignment="1" applyProtection="1">
      <alignment horizontal="left" vertical="center" wrapText="1"/>
    </xf>
    <xf numFmtId="0" fontId="16" fillId="0" borderId="110" xfId="0" applyFont="1" applyBorder="1" applyAlignment="1" applyProtection="1">
      <alignment vertical="center"/>
    </xf>
    <xf numFmtId="0" fontId="13" fillId="0" borderId="55" xfId="0" applyFont="1" applyBorder="1" applyAlignment="1" applyProtection="1">
      <alignment vertical="center" wrapText="1"/>
    </xf>
    <xf numFmtId="0" fontId="13" fillId="0" borderId="77" xfId="0" applyFont="1" applyBorder="1" applyAlignment="1" applyProtection="1">
      <alignment vertical="center" wrapText="1"/>
    </xf>
    <xf numFmtId="0" fontId="13" fillId="0" borderId="56" xfId="0" applyFont="1" applyBorder="1" applyAlignment="1" applyProtection="1">
      <alignment vertical="center" wrapText="1"/>
    </xf>
    <xf numFmtId="0" fontId="13" fillId="0" borderId="110" xfId="0" applyFont="1" applyBorder="1" applyAlignment="1" applyProtection="1">
      <alignment horizontal="left" vertical="center" wrapText="1"/>
    </xf>
    <xf numFmtId="0" fontId="13" fillId="0" borderId="20" xfId="0" applyFont="1" applyFill="1" applyBorder="1" applyAlignment="1" applyProtection="1">
      <alignment vertical="center" wrapText="1"/>
    </xf>
    <xf numFmtId="0" fontId="13" fillId="0" borderId="90" xfId="0" applyFont="1" applyBorder="1" applyAlignment="1" applyProtection="1">
      <alignment horizontal="left" vertical="center" wrapText="1"/>
    </xf>
    <xf numFmtId="0" fontId="13" fillId="0" borderId="56" xfId="0" applyFont="1" applyFill="1" applyBorder="1" applyAlignment="1" applyProtection="1">
      <alignment vertical="center" wrapText="1"/>
    </xf>
    <xf numFmtId="0" fontId="13" fillId="0" borderId="47" xfId="0" applyFont="1" applyBorder="1" applyAlignment="1" applyProtection="1">
      <alignment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  <protection hidden="1"/>
    </xf>
    <xf numFmtId="2" fontId="0" fillId="34" borderId="1" xfId="0" applyNumberFormat="1" applyFill="1" applyBorder="1" applyAlignment="1">
      <alignment horizontal="center"/>
    </xf>
    <xf numFmtId="4" fontId="1" fillId="34" borderId="1" xfId="0" applyNumberFormat="1" applyFont="1" applyFill="1" applyBorder="1"/>
    <xf numFmtId="0" fontId="16" fillId="0" borderId="105" xfId="0" applyFont="1" applyFill="1" applyBorder="1" applyAlignment="1" applyProtection="1">
      <alignment horizontal="left" vertical="center" wrapText="1"/>
      <protection hidden="1"/>
    </xf>
    <xf numFmtId="0" fontId="10" fillId="7" borderId="71" xfId="0" applyFont="1" applyFill="1" applyBorder="1" applyAlignment="1" applyProtection="1">
      <alignment horizontal="center" vertical="center"/>
      <protection hidden="1"/>
    </xf>
    <xf numFmtId="0" fontId="10" fillId="7" borderId="72" xfId="0" applyFont="1" applyFill="1" applyBorder="1" applyAlignment="1" applyProtection="1">
      <alignment horizontal="center" vertical="center"/>
      <protection hidden="1"/>
    </xf>
    <xf numFmtId="0" fontId="10" fillId="7" borderId="73" xfId="0" applyFont="1" applyFill="1" applyBorder="1" applyAlignment="1" applyProtection="1">
      <alignment horizontal="center" vertical="center"/>
      <protection hidden="1"/>
    </xf>
    <xf numFmtId="2" fontId="1" fillId="6" borderId="17" xfId="0" applyNumberFormat="1" applyFont="1" applyFill="1" applyBorder="1"/>
    <xf numFmtId="0" fontId="73" fillId="6" borderId="9" xfId="0" applyFont="1" applyFill="1" applyBorder="1" applyAlignment="1">
      <alignment vertical="center" wrapText="1"/>
    </xf>
    <xf numFmtId="0" fontId="73" fillId="42" borderId="1" xfId="0" applyFont="1" applyFill="1" applyBorder="1" applyAlignment="1">
      <alignment vertical="center" wrapText="1"/>
    </xf>
    <xf numFmtId="0" fontId="73" fillId="11" borderId="1" xfId="0" applyFont="1" applyFill="1" applyBorder="1" applyAlignment="1">
      <alignment vertical="center" wrapText="1"/>
    </xf>
    <xf numFmtId="0" fontId="73" fillId="43" borderId="1" xfId="0" applyFont="1" applyFill="1" applyBorder="1" applyAlignment="1">
      <alignment vertical="center" wrapText="1"/>
    </xf>
    <xf numFmtId="0" fontId="73" fillId="44" borderId="1" xfId="0" applyFont="1" applyFill="1" applyBorder="1" applyAlignment="1">
      <alignment vertical="center" wrapText="1"/>
    </xf>
    <xf numFmtId="0" fontId="73" fillId="45" borderId="1" xfId="0" applyFont="1" applyFill="1" applyBorder="1" applyAlignment="1">
      <alignment vertical="center" wrapText="1"/>
    </xf>
    <xf numFmtId="0" fontId="73" fillId="46" borderId="1" xfId="0" applyFont="1" applyFill="1" applyBorder="1" applyAlignment="1">
      <alignment vertical="center" wrapText="1"/>
    </xf>
    <xf numFmtId="0" fontId="73" fillId="47" borderId="21" xfId="0" applyFont="1" applyFill="1" applyBorder="1" applyAlignment="1">
      <alignment vertical="center" wrapText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8" fillId="0" borderId="70" xfId="0" applyFont="1" applyBorder="1" applyAlignment="1" applyProtection="1">
      <alignment vertical="center"/>
      <protection hidden="1"/>
    </xf>
    <xf numFmtId="0" fontId="8" fillId="0" borderId="13" xfId="0" applyFont="1" applyBorder="1" applyAlignment="1" applyProtection="1">
      <alignment vertical="center"/>
      <protection hidden="1"/>
    </xf>
    <xf numFmtId="0" fontId="8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95" xfId="0" applyFont="1" applyFill="1" applyBorder="1" applyAlignment="1" applyProtection="1">
      <alignment vertical="center"/>
      <protection hidden="1"/>
    </xf>
    <xf numFmtId="0" fontId="8" fillId="0" borderId="14" xfId="0" applyFont="1" applyFill="1" applyBorder="1" applyAlignment="1" applyProtection="1">
      <alignment vertical="center"/>
      <protection hidden="1"/>
    </xf>
    <xf numFmtId="0" fontId="8" fillId="0" borderId="105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  <protection hidden="1"/>
    </xf>
    <xf numFmtId="0" fontId="11" fillId="0" borderId="59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51" xfId="0" applyFont="1" applyBorder="1" applyAlignment="1" applyProtection="1">
      <alignment horizontal="center" vertical="center" wrapText="1"/>
      <protection hidden="1"/>
    </xf>
    <xf numFmtId="0" fontId="8" fillId="0" borderId="23" xfId="0" applyFont="1" applyBorder="1" applyAlignment="1" applyProtection="1">
      <alignment horizontal="center" vertical="center"/>
      <protection hidden="1"/>
    </xf>
    <xf numFmtId="3" fontId="11" fillId="4" borderId="49" xfId="0" applyNumberFormat="1" applyFont="1" applyFill="1" applyBorder="1" applyAlignment="1" applyProtection="1">
      <alignment vertical="center" wrapText="1"/>
      <protection hidden="1"/>
    </xf>
    <xf numFmtId="2" fontId="0" fillId="6" borderId="9" xfId="0" applyNumberFormat="1" applyFont="1" applyFill="1" applyBorder="1" applyProtection="1">
      <protection hidden="1"/>
    </xf>
    <xf numFmtId="3" fontId="1" fillId="4" borderId="9" xfId="0" applyNumberFormat="1" applyFont="1" applyFill="1" applyBorder="1" applyAlignment="1" applyProtection="1">
      <alignment wrapText="1"/>
      <protection hidden="1"/>
    </xf>
    <xf numFmtId="164" fontId="8" fillId="6" borderId="51" xfId="0" applyNumberFormat="1" applyFont="1" applyFill="1" applyBorder="1" applyAlignment="1" applyProtection="1">
      <alignment horizontal="right" vertical="center" wrapText="1"/>
      <protection hidden="1"/>
    </xf>
    <xf numFmtId="16" fontId="8" fillId="0" borderId="23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left" vertical="center"/>
      <protection hidden="1"/>
    </xf>
    <xf numFmtId="3" fontId="11" fillId="4" borderId="23" xfId="0" applyNumberFormat="1" applyFont="1" applyFill="1" applyBorder="1" applyAlignment="1" applyProtection="1">
      <alignment vertical="center" wrapText="1"/>
      <protection hidden="1"/>
    </xf>
    <xf numFmtId="2" fontId="0" fillId="3" borderId="1" xfId="0" applyNumberFormat="1" applyFont="1" applyFill="1" applyBorder="1" applyProtection="1">
      <protection hidden="1"/>
    </xf>
    <xf numFmtId="3" fontId="1" fillId="4" borderId="1" xfId="0" applyNumberFormat="1" applyFont="1" applyFill="1" applyBorder="1" applyAlignment="1" applyProtection="1">
      <alignment wrapText="1"/>
      <protection hidden="1"/>
    </xf>
    <xf numFmtId="3" fontId="8" fillId="6" borderId="23" xfId="0" applyNumberFormat="1" applyFont="1" applyFill="1" applyBorder="1" applyAlignment="1" applyProtection="1">
      <alignment vertical="center"/>
      <protection hidden="1"/>
    </xf>
    <xf numFmtId="2" fontId="0" fillId="6" borderId="1" xfId="0" applyNumberFormat="1" applyFont="1" applyFill="1" applyBorder="1" applyProtection="1">
      <protection hidden="1"/>
    </xf>
    <xf numFmtId="0" fontId="8" fillId="0" borderId="5" xfId="0" applyFont="1" applyBorder="1" applyAlignment="1" applyProtection="1">
      <alignment horizontal="left" vertical="center"/>
      <protection hidden="1"/>
    </xf>
    <xf numFmtId="164" fontId="11" fillId="4" borderId="43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87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8" fillId="0" borderId="87" xfId="0" applyFont="1" applyFill="1" applyBorder="1" applyAlignment="1" applyProtection="1">
      <alignment horizontal="center" vertical="center"/>
      <protection hidden="1"/>
    </xf>
    <xf numFmtId="3" fontId="11" fillId="4" borderId="70" xfId="0" applyNumberFormat="1" applyFont="1" applyFill="1" applyBorder="1" applyAlignment="1" applyProtection="1">
      <alignment vertical="center"/>
      <protection hidden="1"/>
    </xf>
    <xf numFmtId="3" fontId="1" fillId="4" borderId="2" xfId="0" applyNumberFormat="1" applyFont="1" applyFill="1" applyBorder="1" applyAlignment="1" applyProtection="1">
      <alignment wrapText="1"/>
      <protection hidden="1"/>
    </xf>
    <xf numFmtId="4" fontId="1" fillId="4" borderId="2" xfId="0" applyNumberFormat="1" applyFont="1" applyFill="1" applyBorder="1" applyAlignment="1" applyProtection="1">
      <alignment wrapText="1"/>
      <protection hidden="1"/>
    </xf>
    <xf numFmtId="164" fontId="8" fillId="6" borderId="111" xfId="0" applyNumberFormat="1" applyFont="1" applyFill="1" applyBorder="1" applyAlignment="1" applyProtection="1">
      <alignment horizontal="right" vertical="center" wrapText="1"/>
      <protection hidden="1"/>
    </xf>
    <xf numFmtId="3" fontId="1" fillId="4" borderId="21" xfId="0" applyNumberFormat="1" applyFont="1" applyFill="1" applyBorder="1" applyAlignment="1" applyProtection="1">
      <alignment wrapText="1"/>
      <protection hidden="1"/>
    </xf>
    <xf numFmtId="4" fontId="1" fillId="4" borderId="21" xfId="0" applyNumberFormat="1" applyFont="1" applyFill="1" applyBorder="1" applyAlignment="1" applyProtection="1">
      <alignment wrapText="1"/>
      <protection hidden="1"/>
    </xf>
    <xf numFmtId="164" fontId="8" fillId="6" borderId="73" xfId="0" applyNumberFormat="1" applyFont="1" applyFill="1" applyBorder="1" applyAlignment="1" applyProtection="1">
      <alignment horizontal="right" vertical="center" wrapText="1"/>
      <protection hidden="1"/>
    </xf>
    <xf numFmtId="3" fontId="11" fillId="4" borderId="13" xfId="0" applyNumberFormat="1" applyFont="1" applyFill="1" applyBorder="1" applyAlignment="1" applyProtection="1">
      <alignment vertical="center"/>
      <protection hidden="1"/>
    </xf>
    <xf numFmtId="0" fontId="8" fillId="0" borderId="28" xfId="0" applyFont="1" applyFill="1" applyBorder="1" applyAlignment="1" applyProtection="1">
      <alignment horizontal="center" vertical="center"/>
      <protection hidden="1"/>
    </xf>
    <xf numFmtId="0" fontId="11" fillId="0" borderId="29" xfId="0" applyFont="1" applyFill="1" applyBorder="1" applyAlignment="1" applyProtection="1">
      <alignment horizontal="left" vertical="center"/>
      <protection hidden="1"/>
    </xf>
    <xf numFmtId="0" fontId="8" fillId="0" borderId="29" xfId="0" applyFont="1" applyFill="1" applyBorder="1" applyAlignment="1" applyProtection="1">
      <alignment vertical="center"/>
      <protection hidden="1"/>
    </xf>
    <xf numFmtId="3" fontId="8" fillId="0" borderId="29" xfId="0" applyNumberFormat="1" applyFont="1" applyFill="1" applyBorder="1" applyAlignment="1" applyProtection="1">
      <alignment vertical="center"/>
      <protection hidden="1"/>
    </xf>
    <xf numFmtId="4" fontId="20" fillId="6" borderId="29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9" xfId="0" applyNumberFormat="1" applyFont="1" applyFill="1" applyBorder="1" applyAlignment="1" applyProtection="1">
      <alignment vertical="center"/>
      <protection hidden="1"/>
    </xf>
    <xf numFmtId="3" fontId="1" fillId="0" borderId="30" xfId="0" applyNumberFormat="1" applyFont="1" applyFill="1" applyBorder="1" applyAlignment="1" applyProtection="1">
      <alignment vertical="center"/>
      <protection hidden="1"/>
    </xf>
    <xf numFmtId="4" fontId="20" fillId="6" borderId="32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3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Border="1" applyAlignment="1" applyProtection="1">
      <alignment vertical="center"/>
      <protection hidden="1"/>
    </xf>
    <xf numFmtId="3" fontId="1" fillId="0" borderId="0" xfId="0" applyNumberFormat="1" applyFont="1" applyFill="1" applyBorder="1" applyAlignment="1" applyProtection="1">
      <alignment vertical="center"/>
      <protection hidden="1"/>
    </xf>
    <xf numFmtId="4" fontId="20" fillId="6" borderId="28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0" xfId="0" applyNumberFormat="1" applyFont="1" applyFill="1" applyBorder="1" applyAlignment="1" applyProtection="1">
      <alignment vertical="center"/>
      <protection hidden="1"/>
    </xf>
    <xf numFmtId="0" fontId="8" fillId="0" borderId="50" xfId="0" applyFont="1" applyFill="1" applyBorder="1" applyAlignment="1" applyProtection="1">
      <alignment horizontal="center" vertical="center"/>
      <protection hidden="1"/>
    </xf>
    <xf numFmtId="0" fontId="11" fillId="0" borderId="21" xfId="0" applyFont="1" applyBorder="1" applyAlignment="1" applyProtection="1">
      <alignment vertical="center"/>
      <protection hidden="1"/>
    </xf>
    <xf numFmtId="0" fontId="8" fillId="0" borderId="21" xfId="0" applyFont="1" applyFill="1" applyBorder="1" applyAlignment="1" applyProtection="1">
      <alignment horizontal="left" vertical="center"/>
      <protection hidden="1"/>
    </xf>
    <xf numFmtId="3" fontId="8" fillId="0" borderId="21" xfId="0" applyNumberFormat="1" applyFont="1" applyFill="1" applyBorder="1" applyAlignment="1" applyProtection="1">
      <alignment vertical="center"/>
      <protection hidden="1"/>
    </xf>
    <xf numFmtId="4" fontId="20" fillId="6" borderId="18" xfId="0" applyNumberFormat="1" applyFont="1" applyFill="1" applyBorder="1" applyAlignment="1" applyProtection="1">
      <alignment vertical="center" wrapText="1"/>
      <protection hidden="1"/>
    </xf>
    <xf numFmtId="4" fontId="20" fillId="6" borderId="19" xfId="0" applyNumberFormat="1" applyFont="1" applyFill="1" applyBorder="1" applyAlignment="1" applyProtection="1">
      <alignment vertical="center" wrapText="1"/>
      <protection hidden="1"/>
    </xf>
    <xf numFmtId="164" fontId="11" fillId="0" borderId="21" xfId="0" applyNumberFormat="1" applyFont="1" applyFill="1" applyBorder="1" applyAlignment="1" applyProtection="1">
      <alignment horizontal="center" vertical="center"/>
      <protection hidden="1"/>
    </xf>
    <xf numFmtId="3" fontId="11" fillId="0" borderId="22" xfId="0" applyNumberFormat="1" applyFont="1" applyFill="1" applyBorder="1" applyAlignment="1" applyProtection="1">
      <alignment horizontal="center" vertical="center"/>
      <protection hidden="1"/>
    </xf>
    <xf numFmtId="164" fontId="11" fillId="0" borderId="0" xfId="0" applyNumberFormat="1" applyFont="1" applyFill="1" applyBorder="1" applyAlignment="1" applyProtection="1">
      <alignment horizontal="center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164" fontId="11" fillId="0" borderId="0" xfId="0" applyNumberFormat="1" applyFont="1" applyFill="1" applyBorder="1" applyAlignment="1" applyProtection="1">
      <alignment vertical="center" wrapText="1"/>
      <protection hidden="1"/>
    </xf>
    <xf numFmtId="3" fontId="11" fillId="0" borderId="0" xfId="0" applyNumberFormat="1" applyFont="1" applyFill="1" applyBorder="1" applyAlignment="1" applyProtection="1">
      <alignment vertical="center" wrapText="1"/>
      <protection hidden="1"/>
    </xf>
    <xf numFmtId="2" fontId="8" fillId="0" borderId="0" xfId="0" applyNumberFormat="1" applyFont="1" applyFill="1" applyBorder="1" applyAlignment="1" applyProtection="1">
      <alignment vertical="center"/>
      <protection hidden="1"/>
    </xf>
    <xf numFmtId="3" fontId="8" fillId="0" borderId="0" xfId="0" applyNumberFormat="1" applyFont="1" applyFill="1" applyBorder="1" applyAlignment="1" applyProtection="1">
      <alignment vertical="center"/>
      <protection hidden="1"/>
    </xf>
    <xf numFmtId="168" fontId="8" fillId="0" borderId="0" xfId="0" applyNumberFormat="1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vertical="center"/>
      <protection hidden="1"/>
    </xf>
    <xf numFmtId="2" fontId="0" fillId="3" borderId="1" xfId="0" applyNumberFormat="1" applyFont="1" applyFill="1" applyBorder="1" applyProtection="1">
      <protection locked="0" hidden="1"/>
    </xf>
    <xf numFmtId="0" fontId="11" fillId="7" borderId="1" xfId="0" applyFont="1" applyFill="1" applyBorder="1" applyAlignment="1" applyProtection="1">
      <alignment horizontal="center" vertical="center" wrapText="1"/>
      <protection hidden="1"/>
    </xf>
    <xf numFmtId="0" fontId="11" fillId="6" borderId="66" xfId="0" applyFont="1" applyFill="1" applyBorder="1" applyAlignment="1" applyProtection="1">
      <alignment vertical="center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47" xfId="0" applyFont="1" applyFill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/>
      <protection hidden="1"/>
    </xf>
    <xf numFmtId="0" fontId="11" fillId="0" borderId="44" xfId="0" applyFont="1" applyFill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vertical="center" wrapText="1"/>
      <protection hidden="1"/>
    </xf>
    <xf numFmtId="0" fontId="11" fillId="0" borderId="88" xfId="0" applyFont="1" applyFill="1" applyBorder="1" applyAlignment="1" applyProtection="1">
      <alignment horizontal="center" vertical="center"/>
      <protection hidden="1"/>
    </xf>
    <xf numFmtId="0" fontId="11" fillId="0" borderId="77" xfId="0" applyFont="1" applyFill="1" applyBorder="1" applyAlignment="1" applyProtection="1">
      <alignment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/>
      <protection hidden="1"/>
    </xf>
    <xf numFmtId="0" fontId="13" fillId="0" borderId="47" xfId="0" applyFont="1" applyFill="1" applyBorder="1" applyAlignment="1" applyProtection="1">
      <alignment horizontal="left" vertical="center" wrapText="1"/>
      <protection hidden="1"/>
    </xf>
    <xf numFmtId="0" fontId="11" fillId="0" borderId="57" xfId="0" applyFont="1" applyFill="1" applyBorder="1" applyAlignment="1" applyProtection="1">
      <alignment horizontal="center" vertical="center"/>
      <protection hidden="1"/>
    </xf>
    <xf numFmtId="0" fontId="11" fillId="0" borderId="90" xfId="0" applyFont="1" applyBorder="1" applyAlignment="1" applyProtection="1">
      <alignment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vertical="center"/>
      <protection hidden="1"/>
    </xf>
    <xf numFmtId="0" fontId="11" fillId="0" borderId="47" xfId="0" applyFont="1" applyFill="1" applyBorder="1" applyAlignment="1" applyProtection="1">
      <alignment vertical="center" wrapText="1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8" fillId="6" borderId="0" xfId="0" applyFont="1" applyFill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 hidden="1"/>
    </xf>
    <xf numFmtId="0" fontId="40" fillId="0" borderId="0" xfId="0" applyFont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9" fillId="0" borderId="92" xfId="0" applyFont="1" applyBorder="1" applyAlignment="1" applyProtection="1">
      <alignment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  <xf numFmtId="0" fontId="41" fillId="0" borderId="0" xfId="0" applyFont="1" applyBorder="1" applyAlignment="1" applyProtection="1">
      <alignment vertical="center"/>
      <protection hidden="1"/>
    </xf>
    <xf numFmtId="0" fontId="41" fillId="0" borderId="0" xfId="0" applyFont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17" fillId="0" borderId="87" xfId="0" applyFont="1" applyFill="1" applyBorder="1" applyAlignment="1" applyProtection="1">
      <alignment vertical="center"/>
      <protection hidden="1"/>
    </xf>
    <xf numFmtId="0" fontId="7" fillId="35" borderId="1" xfId="0" applyFont="1" applyFill="1" applyBorder="1" applyAlignment="1" applyProtection="1">
      <alignment horizontal="center" vertical="center" wrapText="1"/>
      <protection hidden="1"/>
    </xf>
    <xf numFmtId="0" fontId="7" fillId="35" borderId="1" xfId="0" applyFont="1" applyFill="1" applyBorder="1" applyAlignment="1" applyProtection="1">
      <alignment vertical="center"/>
      <protection hidden="1"/>
    </xf>
    <xf numFmtId="0" fontId="7" fillId="35" borderId="5" xfId="0" applyFont="1" applyFill="1" applyBorder="1" applyAlignment="1" applyProtection="1">
      <alignment vertical="center"/>
      <protection hidden="1"/>
    </xf>
    <xf numFmtId="0" fontId="17" fillId="0" borderId="89" xfId="0" applyFont="1" applyFill="1" applyBorder="1" applyAlignment="1" applyProtection="1">
      <alignment vertical="center"/>
      <protection hidden="1"/>
    </xf>
    <xf numFmtId="0" fontId="45" fillId="38" borderId="1" xfId="0" applyFont="1" applyFill="1" applyBorder="1" applyAlignment="1" applyProtection="1">
      <alignment horizontal="center" vertical="center" wrapText="1"/>
      <protection hidden="1"/>
    </xf>
    <xf numFmtId="0" fontId="45" fillId="38" borderId="1" xfId="0" applyFont="1" applyFill="1" applyBorder="1" applyAlignment="1" applyProtection="1">
      <alignment vertical="center"/>
      <protection hidden="1"/>
    </xf>
    <xf numFmtId="0" fontId="45" fillId="38" borderId="5" xfId="0" applyFont="1" applyFill="1" applyBorder="1" applyAlignment="1" applyProtection="1">
      <alignment vertical="center"/>
      <protection hidden="1"/>
    </xf>
    <xf numFmtId="0" fontId="7" fillId="38" borderId="5" xfId="0" applyFont="1" applyFill="1" applyBorder="1" applyAlignment="1" applyProtection="1">
      <alignment vertical="center"/>
      <protection hidden="1"/>
    </xf>
    <xf numFmtId="0" fontId="7" fillId="37" borderId="1" xfId="0" applyFont="1" applyFill="1" applyBorder="1" applyAlignment="1" applyProtection="1">
      <alignment horizontal="center" vertical="center" wrapText="1"/>
      <protection hidden="1"/>
    </xf>
    <xf numFmtId="0" fontId="7" fillId="37" borderId="5" xfId="0" applyFont="1" applyFill="1" applyBorder="1" applyAlignment="1" applyProtection="1">
      <alignment vertical="center"/>
      <protection hidden="1"/>
    </xf>
    <xf numFmtId="0" fontId="7" fillId="36" borderId="1" xfId="0" applyFont="1" applyFill="1" applyBorder="1" applyAlignment="1" applyProtection="1">
      <alignment horizontal="center" vertical="center" wrapText="1"/>
      <protection hidden="1"/>
    </xf>
    <xf numFmtId="0" fontId="17" fillId="0" borderId="71" xfId="0" applyFont="1" applyFill="1" applyBorder="1" applyAlignment="1" applyProtection="1">
      <alignment vertical="center"/>
      <protection hidden="1"/>
    </xf>
    <xf numFmtId="0" fontId="7" fillId="7" borderId="1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0" fillId="40" borderId="26" xfId="2" applyFont="1" applyFill="1" applyBorder="1" applyAlignment="1" applyProtection="1">
      <alignment vertical="center" wrapText="1"/>
      <protection hidden="1"/>
    </xf>
    <xf numFmtId="0" fontId="16" fillId="0" borderId="0" xfId="50" applyFont="1" applyBorder="1" applyAlignment="1" applyProtection="1">
      <alignment horizontal="left" vertical="center"/>
      <protection hidden="1"/>
    </xf>
    <xf numFmtId="0" fontId="24" fillId="0" borderId="0" xfId="50" applyFont="1" applyBorder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center"/>
      <protection hidden="1"/>
    </xf>
    <xf numFmtId="0" fontId="24" fillId="0" borderId="92" xfId="50" applyFont="1" applyFill="1" applyBorder="1" applyAlignment="1" applyProtection="1">
      <alignment horizontal="left" vertical="center"/>
      <protection hidden="1"/>
    </xf>
    <xf numFmtId="0" fontId="48" fillId="0" borderId="92" xfId="51" applyFont="1" applyFill="1" applyBorder="1" applyAlignment="1" applyProtection="1">
      <alignment vertical="center"/>
      <protection hidden="1"/>
    </xf>
    <xf numFmtId="0" fontId="49" fillId="0" borderId="0" xfId="51" applyFont="1" applyBorder="1" applyAlignment="1" applyProtection="1">
      <alignment vertical="center"/>
      <protection hidden="1"/>
    </xf>
    <xf numFmtId="0" fontId="24" fillId="0" borderId="0" xfId="50" applyFont="1" applyBorder="1" applyAlignment="1" applyProtection="1">
      <alignment vertical="center"/>
      <protection hidden="1"/>
    </xf>
    <xf numFmtId="0" fontId="24" fillId="0" borderId="0" xfId="50" applyFont="1" applyAlignment="1" applyProtection="1">
      <alignment horizontal="left" vertical="center"/>
      <protection hidden="1"/>
    </xf>
    <xf numFmtId="0" fontId="24" fillId="0" borderId="0" xfId="50" applyFont="1" applyFill="1" applyBorder="1" applyAlignment="1" applyProtection="1">
      <alignment horizontal="left" vertical="center"/>
      <protection hidden="1"/>
    </xf>
    <xf numFmtId="0" fontId="48" fillId="0" borderId="0" xfId="51" applyFont="1" applyFill="1" applyBorder="1" applyAlignment="1" applyProtection="1">
      <alignment vertical="center"/>
      <protection hidden="1"/>
    </xf>
    <xf numFmtId="0" fontId="24" fillId="0" borderId="0" xfId="50" applyFont="1" applyAlignment="1" applyProtection="1">
      <alignment vertical="center"/>
      <protection hidden="1"/>
    </xf>
    <xf numFmtId="0" fontId="48" fillId="0" borderId="0" xfId="51" applyFont="1" applyBorder="1" applyAlignment="1" applyProtection="1">
      <alignment vertical="center"/>
      <protection hidden="1"/>
    </xf>
    <xf numFmtId="0" fontId="16" fillId="0" borderId="0" xfId="50" applyFont="1" applyAlignment="1" applyProtection="1">
      <alignment horizontal="left" vertical="center"/>
      <protection hidden="1"/>
    </xf>
    <xf numFmtId="0" fontId="16" fillId="0" borderId="0" xfId="50" applyFont="1" applyAlignment="1" applyProtection="1">
      <alignment vertical="center"/>
      <protection hidden="1"/>
    </xf>
    <xf numFmtId="0" fontId="16" fillId="0" borderId="0" xfId="51" applyFont="1" applyBorder="1" applyAlignment="1" applyProtection="1">
      <alignment vertical="center"/>
      <protection hidden="1"/>
    </xf>
    <xf numFmtId="0" fontId="50" fillId="0" borderId="0" xfId="51" applyFont="1" applyBorder="1" applyAlignment="1" applyProtection="1">
      <alignment vertical="center"/>
      <protection hidden="1"/>
    </xf>
    <xf numFmtId="0" fontId="24" fillId="0" borderId="0" xfId="51" applyFont="1" applyBorder="1" applyAlignment="1" applyProtection="1">
      <alignment vertical="center"/>
      <protection hidden="1"/>
    </xf>
    <xf numFmtId="0" fontId="24" fillId="0" borderId="92" xfId="50" applyFont="1" applyBorder="1" applyAlignment="1" applyProtection="1">
      <alignment horizontal="lef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76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0" fillId="40" borderId="89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0" fontId="10" fillId="40" borderId="111" xfId="2" applyFont="1" applyFill="1" applyBorder="1" applyAlignment="1" applyProtection="1">
      <alignment horizontal="center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0" fillId="40" borderId="98" xfId="2" applyFont="1" applyFill="1" applyBorder="1" applyAlignment="1" applyProtection="1">
      <alignment horizontal="center" vertical="center" wrapText="1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1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24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13" xfId="0" applyFont="1" applyBorder="1" applyAlignment="1" applyProtection="1">
      <alignment horizontal="left" vertical="center" wrapText="1"/>
      <protection hidden="1"/>
    </xf>
    <xf numFmtId="0" fontId="13" fillId="0" borderId="14" xfId="0" applyFont="1" applyBorder="1" applyAlignment="1" applyProtection="1">
      <alignment horizontal="left" vertical="center" wrapText="1"/>
      <protection hidden="1"/>
    </xf>
    <xf numFmtId="0" fontId="13" fillId="0" borderId="43" xfId="0" applyFont="1" applyBorder="1" applyAlignment="1" applyProtection="1">
      <alignment horizontal="left" vertical="center" wrapText="1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3" xfId="0" applyFont="1" applyBorder="1" applyAlignment="1" applyProtection="1">
      <alignment horizontal="left" vertical="center"/>
      <protection hidden="1"/>
    </xf>
    <xf numFmtId="0" fontId="11" fillId="0" borderId="4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0" fillId="40" borderId="47" xfId="2" applyFont="1" applyFill="1" applyBorder="1" applyAlignment="1" applyProtection="1">
      <alignment horizontal="center" vertical="center" wrapText="1"/>
      <protection hidden="1"/>
    </xf>
    <xf numFmtId="0" fontId="10" fillId="40" borderId="10" xfId="2" applyFont="1" applyFill="1" applyBorder="1" applyAlignment="1" applyProtection="1">
      <alignment horizontal="center" vertical="center" wrapText="1"/>
      <protection hidden="1"/>
    </xf>
    <xf numFmtId="0" fontId="10" fillId="40" borderId="11" xfId="2" applyFont="1" applyFill="1" applyBorder="1" applyAlignment="1" applyProtection="1">
      <alignment horizontal="center" vertical="center" wrapText="1"/>
      <protection hidden="1"/>
    </xf>
    <xf numFmtId="0" fontId="10" fillId="40" borderId="12" xfId="2" applyFont="1" applyFill="1" applyBorder="1" applyAlignment="1" applyProtection="1">
      <alignment horizontal="center" vertical="center" wrapText="1"/>
      <protection hidden="1"/>
    </xf>
    <xf numFmtId="0" fontId="11" fillId="5" borderId="5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 wrapText="1"/>
      <protection hidden="1"/>
    </xf>
    <xf numFmtId="4" fontId="20" fillId="6" borderId="50" xfId="0" applyNumberFormat="1" applyFont="1" applyFill="1" applyBorder="1" applyAlignment="1" applyProtection="1">
      <alignment horizontal="center" vertical="center" wrapText="1"/>
      <protection hidden="1"/>
    </xf>
    <xf numFmtId="4" fontId="20" fillId="6" borderId="2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left" vertical="center"/>
      <protection hidden="1"/>
    </xf>
    <xf numFmtId="0" fontId="11" fillId="0" borderId="4" xfId="0" applyFont="1" applyFill="1" applyBorder="1" applyAlignment="1" applyProtection="1">
      <alignment horizontal="left" vertical="center"/>
      <protection hidden="1"/>
    </xf>
    <xf numFmtId="4" fontId="20" fillId="6" borderId="19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2" fontId="11" fillId="6" borderId="47" xfId="0" applyNumberFormat="1" applyFont="1" applyFill="1" applyBorder="1" applyAlignment="1" applyProtection="1">
      <alignment horizontal="center" vertical="center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2" fontId="11" fillId="6" borderId="12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0" fillId="40" borderId="47" xfId="2" applyFont="1" applyFill="1" applyBorder="1" applyAlignment="1" applyProtection="1">
      <alignment horizontal="center" vertical="center" wrapText="1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5" xfId="0" applyFont="1" applyFill="1" applyBorder="1" applyAlignment="1" applyProtection="1">
      <alignment horizontal="center" vertical="center" wrapText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2" fontId="11" fillId="4" borderId="33" xfId="0" applyNumberFormat="1" applyFont="1" applyFill="1" applyBorder="1" applyAlignment="1" applyProtection="1">
      <alignment horizontal="center" vertical="center" wrapText="1"/>
      <protection hidden="1"/>
    </xf>
    <xf numFmtId="165" fontId="11" fillId="6" borderId="34" xfId="0" applyNumberFormat="1" applyFont="1" applyFill="1" applyBorder="1" applyAlignment="1" applyProtection="1">
      <alignment horizontal="center" vertical="center"/>
      <protection hidden="1"/>
    </xf>
    <xf numFmtId="165" fontId="11" fillId="6" borderId="14" xfId="0" applyNumberFormat="1" applyFont="1" applyFill="1" applyBorder="1" applyAlignment="1" applyProtection="1">
      <alignment horizontal="center" vertical="center"/>
      <protection hidden="1"/>
    </xf>
    <xf numFmtId="165" fontId="11" fillId="6" borderId="109" xfId="0" applyNumberFormat="1" applyFont="1" applyFill="1" applyBorder="1" applyAlignment="1" applyProtection="1">
      <alignment horizontal="center" vertical="center"/>
      <protection hidden="1"/>
    </xf>
    <xf numFmtId="0" fontId="11" fillId="6" borderId="35" xfId="0" applyFont="1" applyFill="1" applyBorder="1" applyAlignment="1" applyProtection="1">
      <alignment horizontal="left" vertical="center"/>
      <protection hidden="1"/>
    </xf>
    <xf numFmtId="0" fontId="11" fillId="6" borderId="62" xfId="0" applyFont="1" applyFill="1" applyBorder="1" applyAlignment="1" applyProtection="1">
      <alignment horizontal="left" vertical="center"/>
      <protection hidden="1"/>
    </xf>
    <xf numFmtId="0" fontId="11" fillId="6" borderId="38" xfId="0" applyFont="1" applyFill="1" applyBorder="1" applyAlignment="1" applyProtection="1">
      <alignment horizontal="left" vertical="center"/>
      <protection hidden="1"/>
    </xf>
    <xf numFmtId="0" fontId="11" fillId="6" borderId="64" xfId="0" applyFont="1" applyFill="1" applyBorder="1" applyAlignment="1" applyProtection="1">
      <alignment horizontal="left" vertical="center"/>
      <protection hidden="1"/>
    </xf>
    <xf numFmtId="3" fontId="11" fillId="6" borderId="38" xfId="0" applyNumberFormat="1" applyFont="1" applyFill="1" applyBorder="1" applyAlignment="1" applyProtection="1">
      <alignment horizontal="left" vertical="center"/>
      <protection hidden="1"/>
    </xf>
    <xf numFmtId="3" fontId="11" fillId="6" borderId="64" xfId="0" applyNumberFormat="1" applyFont="1" applyFill="1" applyBorder="1" applyAlignment="1" applyProtection="1">
      <alignment horizontal="left" vertical="center"/>
      <protection hidden="1"/>
    </xf>
    <xf numFmtId="0" fontId="12" fillId="6" borderId="66" xfId="3" applyFont="1" applyFill="1" applyBorder="1" applyAlignment="1" applyProtection="1">
      <alignment horizontal="left" vertical="center"/>
      <protection hidden="1"/>
    </xf>
    <xf numFmtId="0" fontId="12" fillId="6" borderId="69" xfId="3" applyFont="1" applyFill="1" applyBorder="1" applyAlignment="1" applyProtection="1">
      <alignment horizontal="left" vertical="center"/>
      <protection hidden="1"/>
    </xf>
    <xf numFmtId="0" fontId="10" fillId="9" borderId="10" xfId="2" applyFont="1" applyFill="1" applyBorder="1" applyAlignment="1" applyProtection="1">
      <alignment horizontal="center" vertical="center" wrapText="1"/>
      <protection hidden="1"/>
    </xf>
    <xf numFmtId="0" fontId="10" fillId="9" borderId="53" xfId="2" applyFont="1" applyFill="1" applyBorder="1" applyAlignment="1" applyProtection="1">
      <alignment horizontal="center" vertical="center" wrapText="1"/>
      <protection hidden="1"/>
    </xf>
    <xf numFmtId="0" fontId="10" fillId="9" borderId="12" xfId="2" applyFont="1" applyFill="1" applyBorder="1" applyAlignment="1" applyProtection="1">
      <alignment horizontal="center" vertical="center" wrapText="1"/>
      <protection hidden="1"/>
    </xf>
    <xf numFmtId="0" fontId="11" fillId="6" borderId="61" xfId="0" applyFont="1" applyFill="1" applyBorder="1" applyAlignment="1" applyProtection="1">
      <alignment horizontal="left" vertical="center"/>
      <protection hidden="1"/>
    </xf>
    <xf numFmtId="0" fontId="11" fillId="6" borderId="36" xfId="0" applyFont="1" applyFill="1" applyBorder="1" applyAlignment="1" applyProtection="1">
      <alignment horizontal="left" vertical="center"/>
      <protection hidden="1"/>
    </xf>
    <xf numFmtId="0" fontId="11" fillId="6" borderId="37" xfId="0" applyFont="1" applyFill="1" applyBorder="1" applyAlignment="1" applyProtection="1">
      <alignment horizontal="left" vertical="center"/>
      <protection hidden="1"/>
    </xf>
    <xf numFmtId="2" fontId="11" fillId="6" borderId="33" xfId="0" applyNumberFormat="1" applyFont="1" applyFill="1" applyBorder="1" applyAlignment="1" applyProtection="1">
      <alignment horizontal="center" vertical="center" wrapText="1"/>
      <protection hidden="1"/>
    </xf>
    <xf numFmtId="0" fontId="11" fillId="6" borderId="63" xfId="0" applyFont="1" applyFill="1" applyBorder="1" applyAlignment="1" applyProtection="1">
      <alignment horizontal="left" vertical="center"/>
      <protection hidden="1"/>
    </xf>
    <xf numFmtId="0" fontId="11" fillId="6" borderId="39" xfId="0" applyFont="1" applyFill="1" applyBorder="1" applyAlignment="1" applyProtection="1">
      <alignment horizontal="left" vertical="center"/>
      <protection hidden="1"/>
    </xf>
    <xf numFmtId="0" fontId="11" fillId="6" borderId="40" xfId="0" applyFont="1" applyFill="1" applyBorder="1" applyAlignment="1" applyProtection="1">
      <alignment horizontal="left" vertical="center"/>
      <protection hidden="1"/>
    </xf>
    <xf numFmtId="0" fontId="11" fillId="6" borderId="65" xfId="0" applyFont="1" applyFill="1" applyBorder="1" applyAlignment="1" applyProtection="1">
      <alignment horizontal="left" vertical="center"/>
      <protection hidden="1"/>
    </xf>
    <xf numFmtId="0" fontId="11" fillId="6" borderId="41" xfId="0" applyFont="1" applyFill="1" applyBorder="1" applyAlignment="1" applyProtection="1">
      <alignment horizontal="left" vertical="center"/>
      <protection hidden="1"/>
    </xf>
    <xf numFmtId="0" fontId="11" fillId="6" borderId="42" xfId="0" applyFont="1" applyFill="1" applyBorder="1" applyAlignment="1" applyProtection="1">
      <alignment horizontal="left" vertical="center"/>
      <protection hidden="1"/>
    </xf>
    <xf numFmtId="2" fontId="11" fillId="4" borderId="5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/>
      <protection hidden="1"/>
    </xf>
    <xf numFmtId="3" fontId="11" fillId="4" borderId="56" xfId="0" applyNumberFormat="1" applyFont="1" applyFill="1" applyBorder="1" applyAlignment="1" applyProtection="1">
      <alignment horizontal="center" vertical="center"/>
      <protection hidden="1"/>
    </xf>
    <xf numFmtId="2" fontId="11" fillId="6" borderId="55" xfId="0" applyNumberFormat="1" applyFont="1" applyFill="1" applyBorder="1" applyAlignment="1" applyProtection="1">
      <alignment horizontal="center" vertical="center" wrapText="1"/>
      <protection hidden="1"/>
    </xf>
    <xf numFmtId="2" fontId="11" fillId="6" borderId="58" xfId="0" applyNumberFormat="1" applyFont="1" applyFill="1" applyBorder="1" applyAlignment="1" applyProtection="1">
      <alignment horizontal="center" vertical="center" wrapText="1"/>
      <protection hidden="1"/>
    </xf>
    <xf numFmtId="2" fontId="11" fillId="4" borderId="58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53" xfId="0" applyNumberFormat="1" applyFont="1" applyFill="1" applyBorder="1" applyAlignment="1" applyProtection="1">
      <alignment horizontal="center" vertical="center"/>
      <protection hidden="1"/>
    </xf>
    <xf numFmtId="3" fontId="9" fillId="6" borderId="74" xfId="0" applyNumberFormat="1" applyFont="1" applyFill="1" applyBorder="1" applyAlignment="1" applyProtection="1">
      <alignment horizontal="center" vertical="center"/>
      <protection hidden="1"/>
    </xf>
    <xf numFmtId="3" fontId="9" fillId="6" borderId="60" xfId="0" applyNumberFormat="1" applyFont="1" applyFill="1" applyBorder="1" applyAlignment="1" applyProtection="1">
      <alignment horizontal="center" vertical="center"/>
      <protection hidden="1"/>
    </xf>
    <xf numFmtId="3" fontId="7" fillId="4" borderId="53" xfId="0" applyNumberFormat="1" applyFont="1" applyFill="1" applyBorder="1" applyAlignment="1" applyProtection="1">
      <alignment horizontal="center" vertical="center"/>
      <protection hidden="1"/>
    </xf>
    <xf numFmtId="3" fontId="7" fillId="4" borderId="74" xfId="0" applyNumberFormat="1" applyFont="1" applyFill="1" applyBorder="1" applyAlignment="1" applyProtection="1">
      <alignment horizontal="center" vertical="center"/>
      <protection hidden="1"/>
    </xf>
    <xf numFmtId="3" fontId="7" fillId="4" borderId="60" xfId="0" applyNumberFormat="1" applyFont="1" applyFill="1" applyBorder="1" applyAlignment="1" applyProtection="1">
      <alignment horizontal="center" vertical="center"/>
      <protection hidden="1"/>
    </xf>
    <xf numFmtId="3" fontId="11" fillId="6" borderId="46" xfId="0" applyNumberFormat="1" applyFont="1" applyFill="1" applyBorder="1" applyAlignment="1" applyProtection="1">
      <alignment horizontal="center" vertical="center"/>
      <protection hidden="1"/>
    </xf>
    <xf numFmtId="3" fontId="11" fillId="6" borderId="56" xfId="0" applyNumberFormat="1" applyFont="1" applyFill="1" applyBorder="1" applyAlignment="1" applyProtection="1">
      <alignment horizontal="center" vertical="center"/>
      <protection hidden="1"/>
    </xf>
    <xf numFmtId="4" fontId="11" fillId="3" borderId="75" xfId="0" applyNumberFormat="1" applyFont="1" applyFill="1" applyBorder="1" applyAlignment="1" applyProtection="1">
      <alignment horizontal="center" vertical="center"/>
      <protection locked="0" hidden="1"/>
    </xf>
    <xf numFmtId="4" fontId="11" fillId="3" borderId="90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12" xfId="0" applyNumberFormat="1" applyFont="1" applyFill="1" applyBorder="1" applyAlignment="1" applyProtection="1">
      <alignment horizontal="center" vertical="center"/>
      <protection locked="0" hidden="1"/>
    </xf>
    <xf numFmtId="3" fontId="11" fillId="3" borderId="47" xfId="0" applyNumberFormat="1" applyFont="1" applyFill="1" applyBorder="1" applyAlignment="1" applyProtection="1">
      <alignment horizontal="center" vertical="center"/>
      <protection locked="0" hidden="1"/>
    </xf>
    <xf numFmtId="2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0" fillId="9" borderId="11" xfId="2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5" xfId="0" applyNumberFormat="1" applyFont="1" applyFill="1" applyBorder="1" applyAlignment="1" applyProtection="1">
      <alignment horizontal="left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11" fillId="6" borderId="101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0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5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0" fontId="11" fillId="6" borderId="68" xfId="0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5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0" fontId="63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  <protection hidden="1"/>
    </xf>
    <xf numFmtId="0" fontId="7" fillId="38" borderId="17" xfId="0" applyFont="1" applyFill="1" applyBorder="1" applyAlignment="1" applyProtection="1">
      <alignment horizontal="left" vertical="center" wrapText="1"/>
      <protection hidden="1"/>
    </xf>
    <xf numFmtId="2" fontId="8" fillId="4" borderId="23" xfId="0" applyNumberFormat="1" applyFont="1" applyFill="1" applyBorder="1" applyAlignment="1" applyProtection="1">
      <alignment horizontal="center" vertical="center"/>
      <protection hidden="1"/>
    </xf>
    <xf numFmtId="2" fontId="8" fillId="4" borderId="1" xfId="0" applyNumberFormat="1" applyFont="1" applyFill="1" applyBorder="1" applyAlignment="1" applyProtection="1">
      <alignment horizontal="center" vertical="center"/>
      <protection hidden="1"/>
    </xf>
    <xf numFmtId="2" fontId="8" fillId="6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1" xfId="0" applyNumberFormat="1" applyFont="1" applyFill="1" applyBorder="1" applyAlignment="1" applyProtection="1">
      <alignment horizontal="center" vertical="center"/>
      <protection hidden="1"/>
    </xf>
    <xf numFmtId="2" fontId="8" fillId="7" borderId="24" xfId="0" applyNumberFormat="1" applyFont="1" applyFill="1" applyBorder="1" applyAlignment="1" applyProtection="1">
      <alignment horizontal="center" vertical="center"/>
      <protection hidden="1"/>
    </xf>
    <xf numFmtId="0" fontId="7" fillId="36" borderId="1" xfId="0" applyFont="1" applyFill="1" applyBorder="1" applyAlignment="1" applyProtection="1">
      <alignment horizontal="left" vertical="center" wrapText="1"/>
      <protection hidden="1"/>
    </xf>
    <xf numFmtId="0" fontId="7" fillId="36" borderId="5" xfId="0" applyFont="1" applyFill="1" applyBorder="1" applyAlignment="1" applyProtection="1">
      <alignment horizontal="left" vertical="center" wrapText="1"/>
      <protection hidden="1"/>
    </xf>
    <xf numFmtId="2" fontId="8" fillId="6" borderId="24" xfId="0" applyNumberFormat="1" applyFont="1" applyFill="1" applyBorder="1" applyAlignment="1" applyProtection="1">
      <alignment horizontal="center" vertical="center"/>
      <protection hidden="1"/>
    </xf>
    <xf numFmtId="0" fontId="7" fillId="37" borderId="1" xfId="0" applyFont="1" applyFill="1" applyBorder="1" applyAlignment="1" applyProtection="1">
      <alignment horizontal="left" vertical="center" wrapText="1"/>
      <protection hidden="1"/>
    </xf>
    <xf numFmtId="0" fontId="7" fillId="37" borderId="5" xfId="0" applyFont="1" applyFill="1" applyBorder="1" applyAlignment="1" applyProtection="1">
      <alignment horizontal="left" vertical="center" wrapText="1"/>
      <protection hidden="1"/>
    </xf>
    <xf numFmtId="0" fontId="7" fillId="37" borderId="2" xfId="0" applyFont="1" applyFill="1" applyBorder="1" applyAlignment="1" applyProtection="1">
      <alignment horizontal="left" vertical="center"/>
      <protection hidden="1"/>
    </xf>
    <xf numFmtId="0" fontId="7" fillId="37" borderId="9" xfId="0" applyFont="1" applyFill="1" applyBorder="1" applyAlignment="1" applyProtection="1">
      <alignment horizontal="left" vertical="center"/>
      <protection hidden="1"/>
    </xf>
    <xf numFmtId="2" fontId="8" fillId="11" borderId="72" xfId="0" applyNumberFormat="1" applyFont="1" applyFill="1" applyBorder="1" applyAlignment="1" applyProtection="1">
      <alignment horizontal="center" vertical="center"/>
      <protection hidden="1"/>
    </xf>
    <xf numFmtId="2" fontId="8" fillId="11" borderId="73" xfId="0" applyNumberFormat="1" applyFont="1" applyFill="1" applyBorder="1" applyAlignment="1" applyProtection="1">
      <alignment horizontal="center" vertical="center"/>
      <protection hidden="1"/>
    </xf>
    <xf numFmtId="2" fontId="8" fillId="11" borderId="74" xfId="0" applyNumberFormat="1" applyFont="1" applyFill="1" applyBorder="1" applyAlignment="1" applyProtection="1">
      <alignment horizontal="center" vertical="center"/>
      <protection hidden="1"/>
    </xf>
    <xf numFmtId="2" fontId="8" fillId="11" borderId="60" xfId="0" applyNumberFormat="1" applyFont="1" applyFill="1" applyBorder="1" applyAlignment="1" applyProtection="1">
      <alignment horizontal="center" vertical="center"/>
      <protection hidden="1"/>
    </xf>
    <xf numFmtId="0" fontId="7" fillId="7" borderId="1" xfId="0" applyFont="1" applyFill="1" applyBorder="1" applyAlignment="1" applyProtection="1">
      <alignment horizontal="left" vertical="center" wrapText="1"/>
      <protection hidden="1"/>
    </xf>
    <xf numFmtId="0" fontId="7" fillId="7" borderId="5" xfId="0" applyFont="1" applyFill="1" applyBorder="1" applyAlignment="1" applyProtection="1">
      <alignment horizontal="left" vertical="center" wrapText="1"/>
      <protection hidden="1"/>
    </xf>
    <xf numFmtId="2" fontId="16" fillId="4" borderId="1" xfId="0" applyNumberFormat="1" applyFont="1" applyFill="1" applyBorder="1" applyAlignment="1" applyProtection="1">
      <alignment horizontal="center" vertical="center"/>
      <protection hidden="1"/>
    </xf>
    <xf numFmtId="2" fontId="16" fillId="4" borderId="23" xfId="0" applyNumberFormat="1" applyFont="1" applyFill="1" applyBorder="1" applyAlignment="1" applyProtection="1">
      <alignment horizontal="center" vertical="center"/>
      <protection hidden="1"/>
    </xf>
    <xf numFmtId="2" fontId="16" fillId="7" borderId="1" xfId="0" applyNumberFormat="1" applyFont="1" applyFill="1" applyBorder="1" applyAlignment="1" applyProtection="1">
      <alignment horizontal="center" vertical="center"/>
      <protection hidden="1"/>
    </xf>
    <xf numFmtId="3" fontId="8" fillId="11" borderId="72" xfId="0" applyNumberFormat="1" applyFont="1" applyFill="1" applyBorder="1" applyAlignment="1" applyProtection="1">
      <alignment horizontal="center" vertical="center"/>
      <protection hidden="1"/>
    </xf>
    <xf numFmtId="3" fontId="8" fillId="11" borderId="73" xfId="0" applyNumberFormat="1" applyFont="1" applyFill="1" applyBorder="1" applyAlignment="1" applyProtection="1">
      <alignment horizontal="center" vertical="center"/>
      <protection hidden="1"/>
    </xf>
    <xf numFmtId="0" fontId="7" fillId="37" borderId="2" xfId="0" applyFont="1" applyFill="1" applyBorder="1" applyAlignment="1" applyProtection="1">
      <alignment horizontal="left" vertical="center" wrapText="1"/>
      <protection hidden="1"/>
    </xf>
    <xf numFmtId="0" fontId="7" fillId="37" borderId="9" xfId="0" applyFont="1" applyFill="1" applyBorder="1" applyAlignment="1" applyProtection="1">
      <alignment horizontal="left" vertical="center" wrapText="1"/>
      <protection hidden="1"/>
    </xf>
    <xf numFmtId="0" fontId="7" fillId="0" borderId="28" xfId="0" applyFont="1" applyFill="1" applyBorder="1" applyAlignment="1" applyProtection="1">
      <alignment horizontal="left" vertical="center" wrapText="1"/>
      <protection hidden="1"/>
    </xf>
    <xf numFmtId="0" fontId="7" fillId="0" borderId="29" xfId="0" applyFont="1" applyFill="1" applyBorder="1" applyAlignment="1" applyProtection="1">
      <alignment horizontal="left" vertical="center" wrapText="1"/>
      <protection hidden="1"/>
    </xf>
    <xf numFmtId="2" fontId="9" fillId="0" borderId="31" xfId="0" applyNumberFormat="1" applyFont="1" applyFill="1" applyBorder="1" applyAlignment="1" applyProtection="1">
      <alignment horizontal="center" vertical="center"/>
      <protection hidden="1"/>
    </xf>
    <xf numFmtId="2" fontId="9" fillId="0" borderId="27" xfId="0" applyNumberFormat="1" applyFont="1" applyFill="1" applyBorder="1" applyAlignment="1" applyProtection="1">
      <alignment horizontal="center" vertical="center"/>
      <protection hidden="1"/>
    </xf>
    <xf numFmtId="0" fontId="7" fillId="0" borderId="50" xfId="0" applyFont="1" applyFill="1" applyBorder="1" applyAlignment="1" applyProtection="1">
      <alignment horizontal="left" vertical="center" wrapText="1"/>
      <protection hidden="1"/>
    </xf>
    <xf numFmtId="0" fontId="7" fillId="0" borderId="21" xfId="0" applyFont="1" applyFill="1" applyBorder="1" applyAlignment="1" applyProtection="1">
      <alignment horizontal="left" vertical="center" wrapText="1"/>
      <protection hidden="1"/>
    </xf>
    <xf numFmtId="166" fontId="9" fillId="0" borderId="18" xfId="0" applyNumberFormat="1" applyFont="1" applyFill="1" applyBorder="1" applyAlignment="1" applyProtection="1">
      <alignment horizontal="center" vertical="center"/>
      <protection hidden="1"/>
    </xf>
    <xf numFmtId="166" fontId="9" fillId="0" borderId="46" xfId="0" applyNumberFormat="1" applyFont="1" applyFill="1" applyBorder="1" applyAlignment="1" applyProtection="1">
      <alignment horizontal="center" vertical="center"/>
      <protection hidden="1"/>
    </xf>
    <xf numFmtId="0" fontId="9" fillId="6" borderId="0" xfId="0" applyFont="1" applyFill="1" applyBorder="1" applyAlignment="1" applyProtection="1">
      <alignment horizontal="left" vertical="center"/>
      <protection hidden="1"/>
    </xf>
    <xf numFmtId="0" fontId="9" fillId="6" borderId="92" xfId="0" applyFont="1" applyFill="1" applyBorder="1" applyAlignment="1" applyProtection="1">
      <alignment horizontal="left" vertical="center"/>
      <protection hidden="1"/>
    </xf>
    <xf numFmtId="0" fontId="7" fillId="0" borderId="28" xfId="0" applyFont="1" applyFill="1" applyBorder="1" applyAlignment="1" applyProtection="1">
      <alignment horizontal="center" vertical="center" wrapText="1"/>
      <protection hidden="1"/>
    </xf>
    <xf numFmtId="0" fontId="7" fillId="0" borderId="29" xfId="0" applyFont="1" applyFill="1" applyBorder="1" applyAlignment="1" applyProtection="1">
      <alignment horizontal="center" vertical="center" wrapText="1"/>
      <protection hidden="1"/>
    </xf>
    <xf numFmtId="0" fontId="7" fillId="0" borderId="30" xfId="0" applyFont="1" applyFill="1" applyBorder="1" applyAlignment="1" applyProtection="1">
      <alignment horizontal="center" vertical="center" wrapText="1"/>
      <protection hidden="1"/>
    </xf>
    <xf numFmtId="0" fontId="7" fillId="0" borderId="50" xfId="0" applyFont="1" applyFill="1" applyBorder="1" applyAlignment="1" applyProtection="1">
      <alignment horizontal="center" vertical="center" wrapText="1"/>
      <protection hidden="1"/>
    </xf>
    <xf numFmtId="0" fontId="7" fillId="0" borderId="21" xfId="0" applyFont="1" applyFill="1" applyBorder="1" applyAlignment="1" applyProtection="1">
      <alignment horizontal="center" vertical="center" wrapText="1"/>
      <protection hidden="1"/>
    </xf>
    <xf numFmtId="0" fontId="7" fillId="0" borderId="22" xfId="0" applyFont="1" applyFill="1" applyBorder="1" applyAlignment="1" applyProtection="1">
      <alignment horizontal="center" vertical="center" wrapText="1"/>
      <protection hidden="1"/>
    </xf>
    <xf numFmtId="0" fontId="10" fillId="40" borderId="87" xfId="2" applyFont="1" applyFill="1" applyBorder="1" applyAlignment="1" applyProtection="1">
      <alignment horizontal="center" vertical="center" wrapText="1"/>
      <protection hidden="1"/>
    </xf>
    <xf numFmtId="0" fontId="10" fillId="40" borderId="2" xfId="2" applyFont="1" applyFill="1" applyBorder="1" applyAlignment="1" applyProtection="1">
      <alignment horizontal="center" vertical="center" wrapText="1"/>
      <protection hidden="1"/>
    </xf>
    <xf numFmtId="0" fontId="10" fillId="40" borderId="28" xfId="2" applyFont="1" applyFill="1" applyBorder="1" applyAlignment="1" applyProtection="1">
      <alignment horizontal="center" vertical="center" wrapText="1"/>
      <protection hidden="1"/>
    </xf>
    <xf numFmtId="0" fontId="10" fillId="40" borderId="29" xfId="2" applyFont="1" applyFill="1" applyBorder="1" applyAlignment="1" applyProtection="1">
      <alignment horizontal="center" vertical="center" wrapText="1"/>
      <protection hidden="1"/>
    </xf>
    <xf numFmtId="0" fontId="10" fillId="40" borderId="30" xfId="2" applyFont="1" applyFill="1" applyBorder="1" applyAlignment="1" applyProtection="1">
      <alignment horizontal="center" vertical="center" wrapText="1"/>
      <protection hidden="1"/>
    </xf>
    <xf numFmtId="0" fontId="10" fillId="40" borderId="94" xfId="2" applyFont="1" applyFill="1" applyBorder="1" applyAlignment="1" applyProtection="1">
      <alignment horizontal="center" vertical="center" wrapText="1"/>
      <protection hidden="1"/>
    </xf>
    <xf numFmtId="0" fontId="7" fillId="0" borderId="87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3" fontId="9" fillId="0" borderId="5" xfId="0" applyNumberFormat="1" applyFont="1" applyFill="1" applyBorder="1" applyAlignment="1" applyProtection="1">
      <alignment horizontal="center" vertical="center"/>
      <protection hidden="1"/>
    </xf>
    <xf numFmtId="3" fontId="9" fillId="0" borderId="43" xfId="0" applyNumberFormat="1" applyFont="1" applyFill="1" applyBorder="1" applyAlignment="1" applyProtection="1">
      <alignment horizontal="center" vertical="center"/>
      <protection hidden="1"/>
    </xf>
    <xf numFmtId="0" fontId="9" fillId="0" borderId="92" xfId="0" applyFont="1" applyBorder="1" applyAlignment="1" applyProtection="1">
      <alignment horizontal="left" vertical="center"/>
      <protection hidden="1"/>
    </xf>
    <xf numFmtId="2" fontId="8" fillId="4" borderId="29" xfId="0" applyNumberFormat="1" applyFont="1" applyFill="1" applyBorder="1" applyAlignment="1" applyProtection="1">
      <alignment horizontal="center" vertical="center"/>
      <protection hidden="1"/>
    </xf>
    <xf numFmtId="0" fontId="7" fillId="38" borderId="2" xfId="0" applyFont="1" applyFill="1" applyBorder="1" applyAlignment="1" applyProtection="1">
      <alignment horizontal="left" vertical="center" wrapText="1"/>
      <protection hidden="1"/>
    </xf>
    <xf numFmtId="0" fontId="7" fillId="38" borderId="9" xfId="0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7" fillId="11" borderId="52" xfId="0" applyFont="1" applyFill="1" applyBorder="1" applyAlignment="1" applyProtection="1">
      <alignment horizontal="left" vertical="center" wrapText="1"/>
      <protection hidden="1"/>
    </xf>
    <xf numFmtId="0" fontId="7" fillId="11" borderId="74" xfId="0" applyFont="1" applyFill="1" applyBorder="1" applyAlignment="1" applyProtection="1">
      <alignment horizontal="left" vertical="center" wrapText="1"/>
      <protection hidden="1"/>
    </xf>
    <xf numFmtId="0" fontId="7" fillId="11" borderId="54" xfId="0" applyFont="1" applyFill="1" applyBorder="1" applyAlignment="1" applyProtection="1">
      <alignment horizontal="left" vertical="center" wrapText="1"/>
      <protection hidden="1"/>
    </xf>
    <xf numFmtId="2" fontId="8" fillId="4" borderId="71" xfId="0" applyNumberFormat="1" applyFont="1" applyFill="1" applyBorder="1" applyAlignment="1" applyProtection="1">
      <alignment horizontal="center" vertical="center"/>
      <protection hidden="1"/>
    </xf>
    <xf numFmtId="2" fontId="8" fillId="4" borderId="72" xfId="0" applyNumberFormat="1" applyFont="1" applyFill="1" applyBorder="1" applyAlignment="1" applyProtection="1">
      <alignment horizontal="center" vertical="center"/>
      <protection hidden="1"/>
    </xf>
    <xf numFmtId="0" fontId="7" fillId="0" borderId="31" xfId="0" applyFont="1" applyFill="1" applyBorder="1" applyAlignment="1" applyProtection="1">
      <alignment horizontal="center" vertical="center" wrapText="1"/>
      <protection hidden="1"/>
    </xf>
    <xf numFmtId="0" fontId="7" fillId="0" borderId="23" xfId="0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5" xfId="0" applyFont="1" applyFill="1" applyBorder="1" applyAlignment="1" applyProtection="1">
      <alignment horizontal="center" vertical="center" wrapText="1"/>
      <protection hidden="1"/>
    </xf>
    <xf numFmtId="0" fontId="13" fillId="40" borderId="50" xfId="2" applyFont="1" applyFill="1" applyBorder="1" applyAlignment="1" applyProtection="1">
      <alignment horizontal="center" vertical="center" wrapText="1"/>
      <protection hidden="1"/>
    </xf>
    <xf numFmtId="0" fontId="13" fillId="40" borderId="21" xfId="2" applyFont="1" applyFill="1" applyBorder="1" applyAlignment="1" applyProtection="1">
      <alignment horizontal="center" vertical="center" wrapText="1"/>
      <protection hidden="1"/>
    </xf>
    <xf numFmtId="2" fontId="8" fillId="4" borderId="74" xfId="0" applyNumberFormat="1" applyFont="1" applyFill="1" applyBorder="1" applyAlignment="1" applyProtection="1">
      <alignment horizontal="center" vertical="center"/>
      <protection hidden="1"/>
    </xf>
    <xf numFmtId="0" fontId="10" fillId="40" borderId="25" xfId="2" applyFont="1" applyFill="1" applyBorder="1" applyAlignment="1" applyProtection="1">
      <alignment horizontal="center" vertical="center" wrapText="1"/>
      <protection hidden="1"/>
    </xf>
    <xf numFmtId="0" fontId="10" fillId="40" borderId="26" xfId="2" applyFont="1" applyFill="1" applyBorder="1" applyAlignment="1" applyProtection="1">
      <alignment horizontal="center" vertical="center" wrapText="1"/>
      <protection hidden="1"/>
    </xf>
    <xf numFmtId="0" fontId="10" fillId="40" borderId="27" xfId="2" applyFont="1" applyFill="1" applyBorder="1" applyAlignment="1" applyProtection="1">
      <alignment horizontal="center" vertical="center" wrapText="1"/>
      <protection hidden="1"/>
    </xf>
    <xf numFmtId="0" fontId="13" fillId="40" borderId="22" xfId="2" applyFont="1" applyFill="1" applyBorder="1" applyAlignment="1" applyProtection="1">
      <alignment horizontal="center" vertical="center" wrapText="1"/>
      <protection hidden="1"/>
    </xf>
    <xf numFmtId="2" fontId="8" fillId="6" borderId="50" xfId="0" applyNumberFormat="1" applyFont="1" applyFill="1" applyBorder="1" applyAlignment="1" applyProtection="1">
      <alignment horizontal="center" vertical="center"/>
      <protection hidden="1"/>
    </xf>
    <xf numFmtId="2" fontId="8" fillId="6" borderId="21" xfId="0" applyNumberFormat="1" applyFont="1" applyFill="1" applyBorder="1" applyAlignment="1" applyProtection="1">
      <alignment horizontal="center" vertical="center"/>
      <protection hidden="1"/>
    </xf>
    <xf numFmtId="2" fontId="8" fillId="6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Font="1" applyFill="1" applyBorder="1" applyAlignment="1" applyProtection="1">
      <alignment horizontal="left" vertical="center" wrapText="1"/>
      <protection hidden="1"/>
    </xf>
    <xf numFmtId="0" fontId="7" fillId="11" borderId="71" xfId="0" applyFont="1" applyFill="1" applyBorder="1" applyAlignment="1" applyProtection="1">
      <alignment horizontal="left" vertical="center" wrapText="1"/>
      <protection hidden="1"/>
    </xf>
    <xf numFmtId="0" fontId="7" fillId="11" borderId="72" xfId="0" applyFont="1" applyFill="1" applyBorder="1" applyAlignment="1" applyProtection="1">
      <alignment horizontal="left" vertical="center" wrapText="1"/>
      <protection hidden="1"/>
    </xf>
    <xf numFmtId="0" fontId="7" fillId="11" borderId="34" xfId="0" applyFont="1" applyFill="1" applyBorder="1" applyAlignment="1" applyProtection="1">
      <alignment horizontal="left" vertical="center" wrapText="1"/>
      <protection hidden="1"/>
    </xf>
    <xf numFmtId="3" fontId="8" fillId="4" borderId="71" xfId="0" applyNumberFormat="1" applyFont="1" applyFill="1" applyBorder="1" applyAlignment="1" applyProtection="1">
      <alignment horizontal="center" vertical="center"/>
      <protection hidden="1"/>
    </xf>
    <xf numFmtId="3" fontId="8" fillId="4" borderId="72" xfId="0" applyNumberFormat="1" applyFont="1" applyFill="1" applyBorder="1" applyAlignment="1" applyProtection="1">
      <alignment horizontal="center" vertical="center"/>
      <protection hidden="1"/>
    </xf>
    <xf numFmtId="3" fontId="8" fillId="6" borderId="49" xfId="0" applyNumberFormat="1" applyFont="1" applyFill="1" applyBorder="1" applyAlignment="1" applyProtection="1">
      <alignment horizontal="center" vertical="center"/>
      <protection hidden="1"/>
    </xf>
    <xf numFmtId="3" fontId="8" fillId="6" borderId="9" xfId="0" applyNumberFormat="1" applyFont="1" applyFill="1" applyBorder="1" applyAlignment="1" applyProtection="1">
      <alignment horizontal="center" vertical="center"/>
      <protection hidden="1"/>
    </xf>
    <xf numFmtId="3" fontId="8" fillId="6" borderId="51" xfId="0" applyNumberFormat="1" applyFont="1" applyFill="1" applyBorder="1" applyAlignment="1" applyProtection="1">
      <alignment horizontal="center" vertical="center"/>
      <protection hidden="1"/>
    </xf>
    <xf numFmtId="0" fontId="7" fillId="0" borderId="23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5" xfId="0" applyFont="1" applyFill="1" applyBorder="1" applyAlignment="1" applyProtection="1">
      <alignment horizontal="left" vertical="center" wrapText="1"/>
      <protection hidden="1"/>
    </xf>
    <xf numFmtId="2" fontId="8" fillId="4" borderId="52" xfId="0" applyNumberFormat="1" applyFont="1" applyFill="1" applyBorder="1" applyAlignment="1" applyProtection="1">
      <alignment horizontal="center" vertical="center"/>
      <protection hidden="1"/>
    </xf>
    <xf numFmtId="2" fontId="8" fillId="11" borderId="29" xfId="0" applyNumberFormat="1" applyFont="1" applyFill="1" applyBorder="1" applyAlignment="1" applyProtection="1">
      <alignment horizontal="center" vertical="center"/>
      <protection hidden="1"/>
    </xf>
    <xf numFmtId="2" fontId="8" fillId="11" borderId="30" xfId="0" applyNumberFormat="1" applyFont="1" applyFill="1" applyBorder="1" applyAlignment="1" applyProtection="1">
      <alignment horizontal="center" vertical="center"/>
      <protection hidden="1"/>
    </xf>
    <xf numFmtId="2" fontId="16" fillId="7" borderId="24" xfId="0" applyNumberFormat="1" applyFont="1" applyFill="1" applyBorder="1" applyAlignment="1" applyProtection="1">
      <alignment horizontal="center" vertical="center"/>
      <protection hidden="1"/>
    </xf>
    <xf numFmtId="0" fontId="42" fillId="11" borderId="28" xfId="0" applyFont="1" applyFill="1" applyBorder="1" applyAlignment="1" applyProtection="1">
      <alignment horizontal="left" vertical="center" wrapText="1"/>
      <protection hidden="1"/>
    </xf>
    <xf numFmtId="0" fontId="42" fillId="11" borderId="29" xfId="0" applyFont="1" applyFill="1" applyBorder="1" applyAlignment="1" applyProtection="1">
      <alignment horizontal="left" vertical="center" wrapText="1"/>
      <protection hidden="1"/>
    </xf>
    <xf numFmtId="0" fontId="42" fillId="11" borderId="31" xfId="0" applyFont="1" applyFill="1" applyBorder="1" applyAlignment="1" applyProtection="1">
      <alignment horizontal="left" vertical="center" wrapText="1"/>
      <protection hidden="1"/>
    </xf>
    <xf numFmtId="2" fontId="8" fillId="4" borderId="28" xfId="0" applyNumberFormat="1" applyFont="1" applyFill="1" applyBorder="1" applyAlignment="1" applyProtection="1">
      <alignment horizontal="center" vertical="center"/>
      <protection hidden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52" fillId="7" borderId="30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3" fontId="52" fillId="7" borderId="98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22" xfId="0" applyNumberFormat="1" applyFont="1" applyFill="1" applyBorder="1" applyAlignment="1" applyProtection="1">
      <alignment horizontal="center" vertical="center"/>
    </xf>
    <xf numFmtId="2" fontId="10" fillId="7" borderId="1" xfId="0" applyNumberFormat="1" applyFont="1" applyFill="1" applyBorder="1" applyAlignment="1" applyProtection="1">
      <alignment horizontal="center" vertical="center"/>
    </xf>
    <xf numFmtId="2" fontId="10" fillId="7" borderId="24" xfId="0" applyNumberFormat="1" applyFont="1" applyFill="1" applyBorder="1" applyAlignment="1" applyProtection="1">
      <alignment horizontal="center" vertical="center"/>
    </xf>
    <xf numFmtId="2" fontId="10" fillId="7" borderId="87" xfId="0" applyNumberFormat="1" applyFont="1" applyFill="1" applyBorder="1" applyAlignment="1" applyProtection="1">
      <alignment horizontal="center" vertical="center"/>
    </xf>
    <xf numFmtId="2" fontId="10" fillId="7" borderId="2" xfId="0" applyNumberFormat="1" applyFont="1" applyFill="1" applyBorder="1" applyAlignment="1" applyProtection="1">
      <alignment horizontal="center" vertical="center"/>
    </xf>
    <xf numFmtId="2" fontId="10" fillId="7" borderId="94" xfId="0" applyNumberFormat="1" applyFont="1" applyFill="1" applyBorder="1" applyAlignment="1" applyProtection="1">
      <alignment horizontal="center" vertical="center"/>
    </xf>
    <xf numFmtId="2" fontId="10" fillId="7" borderId="23" xfId="0" applyNumberFormat="1" applyFont="1" applyFill="1" applyBorder="1" applyAlignment="1" applyProtection="1">
      <alignment horizontal="center" vertical="center"/>
    </xf>
    <xf numFmtId="0" fontId="45" fillId="0" borderId="14" xfId="0" applyFont="1" applyFill="1" applyBorder="1" applyAlignment="1" applyProtection="1">
      <alignment horizontal="left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5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2" fontId="8" fillId="6" borderId="33" xfId="0" applyNumberFormat="1" applyFont="1" applyFill="1" applyBorder="1" applyAlignment="1" applyProtection="1">
      <alignment horizontal="center" vertical="center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tabSelected="1" view="pageBreakPreview" zoomScaleNormal="100" zoomScaleSheetLayoutView="100" workbookViewId="0">
      <selection activeCell="G23" sqref="G23"/>
    </sheetView>
  </sheetViews>
  <sheetFormatPr defaultRowHeight="15" x14ac:dyDescent="0.25"/>
  <sheetData>
    <row r="1" spans="1:9" ht="15.75" x14ac:dyDescent="0.25">
      <c r="A1" s="270" t="s">
        <v>173</v>
      </c>
      <c r="B1" s="271"/>
      <c r="C1" s="271"/>
      <c r="D1" s="272"/>
      <c r="E1" s="272"/>
      <c r="F1" s="272"/>
      <c r="G1" s="272"/>
      <c r="H1" s="273"/>
      <c r="I1" s="273"/>
    </row>
    <row r="2" spans="1:9" x14ac:dyDescent="0.25">
      <c r="A2" s="274" t="s">
        <v>180</v>
      </c>
      <c r="B2" s="272"/>
      <c r="C2" s="272"/>
      <c r="D2" s="272"/>
      <c r="E2" s="272"/>
      <c r="F2" s="272"/>
      <c r="G2" s="272"/>
      <c r="H2" s="273"/>
      <c r="I2" s="273"/>
    </row>
    <row r="3" spans="1:9" x14ac:dyDescent="0.25">
      <c r="A3" s="274" t="s">
        <v>215</v>
      </c>
      <c r="B3" s="272"/>
      <c r="C3" s="272"/>
      <c r="D3" s="272"/>
      <c r="E3" s="272"/>
      <c r="F3" s="272"/>
      <c r="G3" s="272"/>
      <c r="H3" s="273"/>
      <c r="I3" s="273"/>
    </row>
    <row r="4" spans="1:9" x14ac:dyDescent="0.25">
      <c r="A4" s="275"/>
      <c r="B4" s="276"/>
      <c r="C4" s="276"/>
      <c r="D4" s="276"/>
      <c r="E4" s="276"/>
      <c r="F4" s="276"/>
      <c r="G4" s="276"/>
      <c r="H4" s="273"/>
      <c r="I4" s="273"/>
    </row>
    <row r="5" spans="1:9" x14ac:dyDescent="0.25">
      <c r="A5" s="275"/>
      <c r="B5" s="276"/>
      <c r="C5" s="276"/>
      <c r="D5" s="276"/>
      <c r="E5" s="276"/>
      <c r="F5" s="276"/>
      <c r="G5" s="276"/>
      <c r="H5" s="273"/>
      <c r="I5" s="273"/>
    </row>
    <row r="6" spans="1:9" x14ac:dyDescent="0.25">
      <c r="A6" s="277"/>
      <c r="B6" s="276"/>
      <c r="C6" s="276"/>
      <c r="D6" s="276"/>
      <c r="E6" s="276"/>
      <c r="F6" s="276"/>
      <c r="G6" s="276"/>
      <c r="H6" s="273"/>
      <c r="I6" s="273"/>
    </row>
    <row r="7" spans="1:9" x14ac:dyDescent="0.25">
      <c r="A7" s="275"/>
      <c r="B7" s="276"/>
      <c r="C7" s="276"/>
      <c r="D7" s="276"/>
      <c r="E7" s="276"/>
      <c r="F7" s="276"/>
      <c r="G7" s="276"/>
      <c r="H7" s="273"/>
      <c r="I7" s="273"/>
    </row>
    <row r="8" spans="1:9" x14ac:dyDescent="0.25">
      <c r="A8" s="278"/>
      <c r="B8" s="278"/>
      <c r="C8" s="278"/>
      <c r="D8" s="278"/>
      <c r="E8" s="278"/>
      <c r="F8" s="278"/>
      <c r="G8" s="278"/>
      <c r="H8" s="278"/>
      <c r="I8" s="278"/>
    </row>
    <row r="9" spans="1:9" x14ac:dyDescent="0.25">
      <c r="A9" s="278"/>
      <c r="B9" s="278"/>
      <c r="C9" s="278"/>
      <c r="D9" s="278"/>
      <c r="E9" s="278"/>
      <c r="F9" s="278"/>
      <c r="G9" s="278"/>
      <c r="H9" s="278"/>
      <c r="I9" s="278"/>
    </row>
    <row r="10" spans="1:9" x14ac:dyDescent="0.25">
      <c r="A10" s="279"/>
      <c r="B10" s="279"/>
      <c r="C10" s="279"/>
      <c r="D10" s="279"/>
      <c r="E10" s="279"/>
      <c r="F10" s="279"/>
      <c r="G10" s="279"/>
      <c r="H10" s="279"/>
      <c r="I10" s="279"/>
    </row>
    <row r="11" spans="1:9" x14ac:dyDescent="0.25">
      <c r="A11" s="279"/>
      <c r="B11" s="279"/>
      <c r="C11" s="279"/>
      <c r="D11" s="279"/>
      <c r="E11" s="279"/>
      <c r="F11" s="279"/>
      <c r="G11" s="279"/>
      <c r="H11" s="279"/>
      <c r="I11" s="279"/>
    </row>
    <row r="12" spans="1:9" x14ac:dyDescent="0.25">
      <c r="A12" s="279"/>
      <c r="B12" s="279"/>
      <c r="C12" s="279"/>
      <c r="D12" s="279"/>
      <c r="E12" s="279"/>
      <c r="F12" s="279"/>
      <c r="G12" s="279"/>
      <c r="H12" s="279"/>
      <c r="I12" s="279"/>
    </row>
    <row r="13" spans="1:9" x14ac:dyDescent="0.25">
      <c r="A13" s="279"/>
      <c r="B13" s="279"/>
      <c r="C13" s="279"/>
      <c r="D13" s="279"/>
      <c r="E13" s="279"/>
      <c r="F13" s="279"/>
      <c r="G13" s="279"/>
      <c r="H13" s="279"/>
      <c r="I13" s="279"/>
    </row>
    <row r="14" spans="1:9" x14ac:dyDescent="0.25">
      <c r="A14" s="279"/>
      <c r="B14" s="279"/>
      <c r="C14" s="279"/>
      <c r="D14" s="279"/>
      <c r="E14" s="279"/>
      <c r="F14" s="279"/>
      <c r="G14" s="279"/>
      <c r="H14" s="279"/>
      <c r="I14" s="279"/>
    </row>
    <row r="15" spans="1:9" x14ac:dyDescent="0.25">
      <c r="A15" s="279"/>
      <c r="B15" s="279"/>
      <c r="C15" s="279"/>
      <c r="D15" s="279"/>
      <c r="E15" s="279"/>
      <c r="F15" s="279"/>
      <c r="G15" s="279"/>
      <c r="H15" s="279"/>
      <c r="I15" s="279"/>
    </row>
    <row r="16" spans="1:9" ht="2.25" customHeight="1" x14ac:dyDescent="0.25">
      <c r="A16" s="279"/>
      <c r="B16" s="279"/>
      <c r="C16" s="279"/>
      <c r="D16" s="279"/>
      <c r="E16" s="279"/>
      <c r="F16" s="279"/>
      <c r="G16" s="279"/>
      <c r="H16" s="279"/>
      <c r="I16" s="279"/>
    </row>
    <row r="17" spans="1:9" hidden="1" x14ac:dyDescent="0.25">
      <c r="A17" s="279"/>
      <c r="B17" s="279"/>
      <c r="C17" s="279"/>
      <c r="D17" s="279"/>
      <c r="E17" s="279"/>
      <c r="F17" s="279"/>
      <c r="G17" s="279"/>
      <c r="H17" s="279"/>
      <c r="I17" s="279"/>
    </row>
    <row r="18" spans="1:9" x14ac:dyDescent="0.25">
      <c r="A18" s="524" t="s">
        <v>179</v>
      </c>
      <c r="B18" s="524"/>
      <c r="C18" s="524"/>
      <c r="D18" s="524"/>
      <c r="E18" s="524"/>
      <c r="F18" s="524"/>
      <c r="G18" s="524"/>
      <c r="H18" s="524"/>
      <c r="I18" s="524"/>
    </row>
    <row r="19" spans="1:9" ht="26.25" customHeight="1" x14ac:dyDescent="0.25">
      <c r="A19" s="524"/>
      <c r="B19" s="524"/>
      <c r="C19" s="524"/>
      <c r="D19" s="524"/>
      <c r="E19" s="524"/>
      <c r="F19" s="524"/>
      <c r="G19" s="524"/>
      <c r="H19" s="524"/>
      <c r="I19" s="524"/>
    </row>
    <row r="20" spans="1:9" ht="32.25" customHeight="1" x14ac:dyDescent="0.25">
      <c r="A20" s="524"/>
      <c r="B20" s="524"/>
      <c r="C20" s="524"/>
      <c r="D20" s="524"/>
      <c r="E20" s="524"/>
      <c r="F20" s="524"/>
      <c r="G20" s="524"/>
      <c r="H20" s="524"/>
      <c r="I20" s="524"/>
    </row>
    <row r="21" spans="1:9" x14ac:dyDescent="0.25">
      <c r="A21" s="278"/>
      <c r="B21" s="278"/>
      <c r="C21" s="278"/>
      <c r="D21" s="278"/>
      <c r="E21" s="278"/>
      <c r="F21" s="278"/>
      <c r="G21" s="278"/>
      <c r="H21" s="278"/>
      <c r="I21" s="278"/>
    </row>
    <row r="22" spans="1:9" x14ac:dyDescent="0.25">
      <c r="A22" s="278"/>
      <c r="B22" s="278"/>
      <c r="C22" s="278"/>
      <c r="D22" s="278"/>
      <c r="E22" s="278"/>
      <c r="F22" s="278"/>
      <c r="G22" s="278"/>
      <c r="H22" s="278"/>
      <c r="I22" s="278"/>
    </row>
    <row r="23" spans="1:9" ht="26.25" x14ac:dyDescent="0.4">
      <c r="A23" s="280"/>
      <c r="B23" s="281"/>
      <c r="C23" s="280"/>
      <c r="D23" s="281"/>
      <c r="E23" s="281"/>
      <c r="F23" s="282" t="s">
        <v>170</v>
      </c>
      <c r="G23" s="523">
        <v>8</v>
      </c>
      <c r="H23" s="281"/>
      <c r="I23" s="281"/>
    </row>
    <row r="24" spans="1:9" x14ac:dyDescent="0.25">
      <c r="A24" s="278"/>
      <c r="B24" s="278"/>
      <c r="C24" s="278"/>
      <c r="D24" s="278"/>
      <c r="E24" s="278"/>
      <c r="F24" s="278"/>
      <c r="G24" s="278"/>
      <c r="H24" s="278"/>
      <c r="I24" s="278"/>
    </row>
    <row r="25" spans="1:9" x14ac:dyDescent="0.25">
      <c r="A25" s="278"/>
      <c r="B25" s="278"/>
      <c r="C25" s="278"/>
      <c r="D25" s="278"/>
      <c r="E25" s="278"/>
      <c r="F25" s="278"/>
      <c r="G25" s="278"/>
      <c r="H25" s="278"/>
      <c r="I25" s="278"/>
    </row>
    <row r="26" spans="1:9" x14ac:dyDescent="0.25">
      <c r="A26" s="278"/>
      <c r="B26" s="278"/>
      <c r="C26" s="278"/>
      <c r="D26" s="278"/>
      <c r="E26" s="278"/>
      <c r="F26" s="278"/>
      <c r="G26" s="278"/>
      <c r="H26" s="278"/>
      <c r="I26" s="278"/>
    </row>
    <row r="27" spans="1:9" ht="26.25" x14ac:dyDescent="0.25">
      <c r="A27" s="525" t="str">
        <f>VLOOKUP('Příloha č.1 Smlouvy'!F5,'NESAHAT tabulka_vsechny_kraje'!A5:B12,2,FALSE)</f>
        <v>BusLine KHK s.r.o.</v>
      </c>
      <c r="B27" s="525"/>
      <c r="C27" s="525"/>
      <c r="D27" s="525"/>
      <c r="E27" s="525"/>
      <c r="F27" s="525"/>
      <c r="G27" s="525"/>
      <c r="H27" s="525"/>
      <c r="I27" s="525"/>
    </row>
    <row r="28" spans="1:9" ht="26.25" x14ac:dyDescent="0.25">
      <c r="A28" s="283"/>
      <c r="B28" s="283"/>
      <c r="C28" s="283"/>
      <c r="D28" s="283"/>
      <c r="E28" s="283"/>
      <c r="F28" s="283"/>
      <c r="G28" s="283"/>
      <c r="H28" s="283"/>
      <c r="I28" s="283"/>
    </row>
    <row r="29" spans="1:9" x14ac:dyDescent="0.25">
      <c r="A29" s="278"/>
      <c r="B29" s="278"/>
      <c r="C29" s="278"/>
      <c r="D29" s="278"/>
      <c r="E29" s="278"/>
      <c r="F29" s="278"/>
      <c r="G29" s="278"/>
      <c r="H29" s="278"/>
      <c r="I29" s="278"/>
    </row>
    <row r="30" spans="1:9" x14ac:dyDescent="0.25">
      <c r="A30" s="279"/>
      <c r="B30" s="279"/>
      <c r="C30" s="279"/>
      <c r="D30" s="279"/>
      <c r="E30" s="279"/>
      <c r="F30" s="279"/>
      <c r="G30" s="279"/>
      <c r="H30" s="279"/>
      <c r="I30" s="279"/>
    </row>
    <row r="31" spans="1:9" x14ac:dyDescent="0.25">
      <c r="A31" s="279"/>
      <c r="B31" s="279"/>
      <c r="C31" s="279"/>
      <c r="D31" s="279"/>
      <c r="E31" s="279"/>
      <c r="F31" s="279"/>
      <c r="G31" s="279"/>
      <c r="H31" s="279"/>
      <c r="I31" s="279"/>
    </row>
    <row r="32" spans="1:9" x14ac:dyDescent="0.25">
      <c r="A32" s="284"/>
      <c r="B32" s="284"/>
      <c r="C32" s="284"/>
      <c r="D32" s="284"/>
      <c r="E32" s="284"/>
      <c r="F32" s="284"/>
      <c r="G32" s="284"/>
      <c r="H32" s="284"/>
      <c r="I32" s="284"/>
    </row>
    <row r="33" spans="1:9" x14ac:dyDescent="0.25">
      <c r="A33" s="278"/>
      <c r="B33" s="278"/>
      <c r="C33" s="278"/>
      <c r="D33" s="278"/>
      <c r="E33" s="278"/>
      <c r="F33" s="278"/>
      <c r="G33" s="278"/>
      <c r="H33" s="278"/>
      <c r="I33" s="278"/>
    </row>
    <row r="34" spans="1:9" x14ac:dyDescent="0.25">
      <c r="A34" s="278"/>
      <c r="B34" s="278"/>
      <c r="C34" s="278"/>
      <c r="D34" s="278"/>
      <c r="E34" s="278"/>
      <c r="F34" s="278"/>
      <c r="G34" s="278"/>
      <c r="H34" s="278"/>
      <c r="I34" s="278"/>
    </row>
    <row r="35" spans="1:9" x14ac:dyDescent="0.25">
      <c r="A35" s="278"/>
      <c r="B35" s="278"/>
      <c r="C35" s="278"/>
      <c r="D35" s="278"/>
      <c r="E35" s="278"/>
      <c r="F35" s="278"/>
      <c r="G35" s="278"/>
      <c r="H35" s="278"/>
      <c r="I35" s="278"/>
    </row>
    <row r="36" spans="1:9" x14ac:dyDescent="0.25">
      <c r="A36" s="278"/>
      <c r="B36" s="278"/>
      <c r="C36" s="278"/>
      <c r="D36" s="278"/>
      <c r="E36" s="278"/>
      <c r="F36" s="278"/>
      <c r="G36" s="278"/>
      <c r="H36" s="278"/>
      <c r="I36" s="278"/>
    </row>
    <row r="37" spans="1:9" x14ac:dyDescent="0.25">
      <c r="A37" s="278"/>
      <c r="B37" s="278"/>
      <c r="C37" s="278"/>
      <c r="D37" s="278"/>
      <c r="E37" s="278"/>
      <c r="F37" s="278"/>
      <c r="G37" s="278"/>
      <c r="H37" s="278"/>
      <c r="I37" s="278"/>
    </row>
    <row r="38" spans="1:9" x14ac:dyDescent="0.25">
      <c r="A38" s="278"/>
      <c r="B38" s="278"/>
      <c r="C38" s="278"/>
      <c r="D38" s="278"/>
      <c r="E38" s="278"/>
      <c r="F38" s="278"/>
      <c r="G38" s="278"/>
      <c r="H38" s="278"/>
      <c r="I38" s="278"/>
    </row>
    <row r="39" spans="1:9" x14ac:dyDescent="0.25">
      <c r="A39" s="278"/>
      <c r="B39" s="278"/>
      <c r="C39" s="278"/>
      <c r="D39" s="278"/>
      <c r="E39" s="278"/>
      <c r="F39" s="278"/>
      <c r="G39" s="278"/>
      <c r="H39" s="278"/>
      <c r="I39" s="278"/>
    </row>
    <row r="40" spans="1:9" x14ac:dyDescent="0.25">
      <c r="A40" s="278"/>
      <c r="B40" s="278"/>
      <c r="C40" s="278"/>
      <c r="D40" s="278"/>
      <c r="E40" s="278"/>
      <c r="F40" s="278"/>
      <c r="G40" s="278"/>
      <c r="H40" s="278"/>
      <c r="I40" s="278"/>
    </row>
  </sheetData>
  <sheetProtection algorithmName="SHA-512" hashValue="GO8zU5JLncaQyQMGLahYHBdDl8HfZN66DuiIQ6a3mdu0TzMexKFPfJ9rzOccp2OohGvI4Q92UlngQ9MYEoIHcg==" saltValue="Cdet4kDnOaQBY2HBBlJsT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view="pageBreakPreview" zoomScale="85" zoomScaleNormal="100" zoomScaleSheetLayoutView="85" workbookViewId="0">
      <selection activeCell="A2" sqref="A2"/>
    </sheetView>
  </sheetViews>
  <sheetFormatPr defaultColWidth="9.140625" defaultRowHeight="14.25" x14ac:dyDescent="0.25"/>
  <cols>
    <col min="1" max="1" width="12" style="14" bestFit="1" customWidth="1"/>
    <col min="2" max="2" width="13" style="14" customWidth="1"/>
    <col min="3" max="11" width="9.140625" style="14"/>
    <col min="12" max="12" width="10.5703125" style="14" customWidth="1"/>
    <col min="13" max="16384" width="9.140625" style="14"/>
  </cols>
  <sheetData>
    <row r="2" spans="1:12" ht="18" x14ac:dyDescent="0.25">
      <c r="A2" s="12" t="s">
        <v>31</v>
      </c>
      <c r="B2" s="13"/>
      <c r="G2" s="60" t="s">
        <v>57</v>
      </c>
      <c r="H2" s="16"/>
      <c r="I2" s="16"/>
      <c r="J2" s="16"/>
      <c r="K2" s="16"/>
      <c r="L2" s="16"/>
    </row>
    <row r="3" spans="1:12" x14ac:dyDescent="0.25">
      <c r="G3" s="61" t="s">
        <v>32</v>
      </c>
      <c r="H3" s="18"/>
      <c r="I3" s="61"/>
      <c r="J3" s="18"/>
      <c r="K3" s="18"/>
      <c r="L3" s="18"/>
    </row>
    <row r="5" spans="1:12" ht="20.100000000000001" customHeight="1" x14ac:dyDescent="0.25">
      <c r="A5" s="526" t="s">
        <v>66</v>
      </c>
      <c r="B5" s="527"/>
      <c r="C5" s="528">
        <f>'Úvodní list Příloha č. 6 DZŘ'!G23</f>
        <v>8</v>
      </c>
      <c r="D5" s="529"/>
    </row>
    <row r="7" spans="1:12" ht="15" thickBot="1" x14ac:dyDescent="0.3"/>
    <row r="8" spans="1:12" x14ac:dyDescent="0.25">
      <c r="A8" s="19" t="s">
        <v>8</v>
      </c>
      <c r="B8" s="20"/>
      <c r="C8" s="20"/>
      <c r="D8" s="20"/>
      <c r="E8" s="20"/>
      <c r="F8" s="21"/>
      <c r="G8" s="22" t="s">
        <v>9</v>
      </c>
      <c r="H8" s="20"/>
      <c r="I8" s="20"/>
      <c r="J8" s="20"/>
      <c r="K8" s="20"/>
      <c r="L8" s="23"/>
    </row>
    <row r="9" spans="1:12" ht="15" x14ac:dyDescent="0.25">
      <c r="A9" s="537"/>
      <c r="B9" s="538"/>
      <c r="C9" s="538"/>
      <c r="D9" s="538"/>
      <c r="E9" s="538"/>
      <c r="F9" s="539"/>
      <c r="G9" s="24" t="s">
        <v>10</v>
      </c>
      <c r="H9" s="25"/>
      <c r="I9" s="25"/>
      <c r="J9" s="540"/>
      <c r="K9" s="538"/>
      <c r="L9" s="541"/>
    </row>
    <row r="10" spans="1:12" ht="15" x14ac:dyDescent="0.25">
      <c r="A10" s="542"/>
      <c r="B10" s="543"/>
      <c r="C10" s="543"/>
      <c r="D10" s="543"/>
      <c r="E10" s="543"/>
      <c r="F10" s="544"/>
      <c r="G10" s="24" t="s">
        <v>11</v>
      </c>
      <c r="H10" s="25"/>
      <c r="I10" s="25"/>
      <c r="J10" s="545"/>
      <c r="K10" s="543"/>
      <c r="L10" s="546"/>
    </row>
    <row r="11" spans="1:12" ht="15" x14ac:dyDescent="0.25">
      <c r="A11" s="547"/>
      <c r="B11" s="548"/>
      <c r="C11" s="548"/>
      <c r="D11" s="548"/>
      <c r="E11" s="548"/>
      <c r="F11" s="549"/>
      <c r="G11" s="24" t="s">
        <v>12</v>
      </c>
      <c r="H11" s="25"/>
      <c r="I11" s="25"/>
      <c r="J11" s="550"/>
      <c r="K11" s="543"/>
      <c r="L11" s="546"/>
    </row>
    <row r="12" spans="1:12" ht="15.75" thickBot="1" x14ac:dyDescent="0.3">
      <c r="A12" s="26" t="s">
        <v>13</v>
      </c>
      <c r="B12" s="530"/>
      <c r="C12" s="531"/>
      <c r="D12" s="27" t="s">
        <v>14</v>
      </c>
      <c r="E12" s="532"/>
      <c r="F12" s="533"/>
      <c r="G12" s="28" t="s">
        <v>15</v>
      </c>
      <c r="H12" s="29"/>
      <c r="I12" s="29"/>
      <c r="J12" s="534"/>
      <c r="K12" s="535"/>
      <c r="L12" s="536"/>
    </row>
  </sheetData>
  <sheetProtection password="EEDC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&amp;L&amp;"Arial,Tučné"&amp;K01+019Příloha č. 6 &amp;"Arial,Obyčejné"&amp;8
k Zadávací dokumentaci Výběr dopravců pro uzavření smluv o veřejných službách 
ve veřejné linkové dopravě na území Královéhradeckého kraje pro přechodné období od roku 2019
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52.7109375" style="6" customWidth="1"/>
    <col min="3" max="3" width="7.7109375" style="6" customWidth="1"/>
    <col min="4" max="4" width="19.7109375" style="6" hidden="1" customWidth="1"/>
    <col min="5" max="5" width="19.7109375" style="6" customWidth="1"/>
    <col min="6" max="6" width="19.7109375" style="6" hidden="1" customWidth="1"/>
    <col min="7" max="8" width="19.7109375" style="6" customWidth="1"/>
    <col min="9" max="10" width="9.140625" style="6"/>
    <col min="11" max="11" width="11.28515625" style="6" bestFit="1" customWidth="1"/>
    <col min="12" max="16384" width="9.140625" style="6"/>
  </cols>
  <sheetData>
    <row r="1" spans="1:8" x14ac:dyDescent="0.25">
      <c r="A1" s="14"/>
      <c r="B1" s="14"/>
      <c r="C1" s="14"/>
      <c r="D1" s="14"/>
      <c r="E1" s="14"/>
      <c r="F1" s="14"/>
      <c r="G1" s="14"/>
      <c r="H1" s="14"/>
    </row>
    <row r="2" spans="1:8" ht="18" x14ac:dyDescent="0.25">
      <c r="A2" s="285" t="s">
        <v>29</v>
      </c>
      <c r="B2" s="286"/>
      <c r="C2" s="287"/>
      <c r="D2" s="14"/>
      <c r="E2" s="288" t="s">
        <v>57</v>
      </c>
      <c r="F2" s="289"/>
      <c r="G2" s="289"/>
      <c r="H2" s="289"/>
    </row>
    <row r="3" spans="1:8" ht="15" x14ac:dyDescent="0.25">
      <c r="A3" s="291"/>
      <c r="B3" s="286"/>
      <c r="C3" s="287"/>
      <c r="D3" s="292"/>
      <c r="E3" s="293"/>
      <c r="F3" s="294"/>
      <c r="G3" s="290"/>
      <c r="H3" s="290"/>
    </row>
    <row r="4" spans="1:8" x14ac:dyDescent="0.25">
      <c r="A4" s="287"/>
      <c r="B4" s="287"/>
      <c r="C4" s="287"/>
      <c r="D4" s="287"/>
      <c r="E4" s="287"/>
      <c r="F4" s="287"/>
      <c r="G4" s="290"/>
      <c r="H4" s="290"/>
    </row>
    <row r="5" spans="1:8" ht="20.100000000000001" customHeight="1" x14ac:dyDescent="0.25">
      <c r="A5" s="295" t="str">
        <f>'1_Ident_udaje'!A5:B5</f>
        <v>Výběrová oblast č.</v>
      </c>
      <c r="B5" s="296">
        <f>'1_Ident_udaje'!C5</f>
        <v>8</v>
      </c>
      <c r="C5" s="287"/>
      <c r="D5" s="287"/>
      <c r="E5" s="287"/>
      <c r="F5" s="287"/>
      <c r="G5" s="290"/>
      <c r="H5" s="290"/>
    </row>
    <row r="6" spans="1:8" x14ac:dyDescent="0.25">
      <c r="A6" s="287"/>
      <c r="B6" s="287"/>
      <c r="C6" s="287"/>
      <c r="D6" s="287"/>
      <c r="E6" s="287"/>
      <c r="F6" s="287"/>
      <c r="G6" s="290"/>
      <c r="H6" s="290"/>
    </row>
    <row r="7" spans="1:8" ht="16.5" customHeight="1" thickBot="1" x14ac:dyDescent="0.3">
      <c r="A7" s="567"/>
      <c r="B7" s="567"/>
      <c r="C7" s="287"/>
      <c r="D7" s="287"/>
      <c r="E7" s="287"/>
      <c r="F7" s="287"/>
      <c r="G7" s="290"/>
      <c r="H7" s="290"/>
    </row>
    <row r="8" spans="1:8" ht="30" customHeight="1" thickBot="1" x14ac:dyDescent="0.3">
      <c r="A8" s="297"/>
      <c r="B8" s="298"/>
      <c r="C8" s="344"/>
      <c r="D8" s="554" t="s">
        <v>27</v>
      </c>
      <c r="E8" s="555"/>
      <c r="F8" s="555"/>
      <c r="G8" s="555"/>
      <c r="H8" s="556"/>
    </row>
    <row r="9" spans="1:8" ht="30" customHeight="1" thickBot="1" x14ac:dyDescent="0.3">
      <c r="A9" s="299"/>
      <c r="B9" s="287"/>
      <c r="C9" s="314"/>
      <c r="D9" s="374" t="s">
        <v>79</v>
      </c>
      <c r="E9" s="375" t="s">
        <v>80</v>
      </c>
      <c r="F9" s="375" t="s">
        <v>81</v>
      </c>
      <c r="G9" s="375" t="s">
        <v>82</v>
      </c>
      <c r="H9" s="376" t="s">
        <v>83</v>
      </c>
    </row>
    <row r="10" spans="1:8" ht="30" customHeight="1" x14ac:dyDescent="0.25">
      <c r="A10" s="568" t="s">
        <v>150</v>
      </c>
      <c r="B10" s="569"/>
      <c r="C10" s="345"/>
      <c r="D10" s="300">
        <f>VLOOKUP($B$5,'NESAHAT tabulka_vsechny_kraje'!$A$20:$S$27,3,FALSE)</f>
        <v>0</v>
      </c>
      <c r="E10" s="301">
        <f>VLOOKUP($B$5,'NESAHAT tabulka_vsechny_kraje'!$A$20:$S$27,4,FALSE)</f>
        <v>22.042880868545609</v>
      </c>
      <c r="F10" s="301">
        <f>VLOOKUP($B$5,'NESAHAT tabulka_vsechny_kraje'!$A$20:$S$27,5,FALSE)</f>
        <v>0</v>
      </c>
      <c r="G10" s="301">
        <f>VLOOKUP($B$5,'NESAHAT tabulka_vsechny_kraje'!$A$20:$S$27,6,FALSE)</f>
        <v>6.99</v>
      </c>
      <c r="H10" s="339">
        <f>VLOOKUP($B$5,'NESAHAT tabulka_vsechny_kraje'!$A$20:$S$27,7,FALSE)</f>
        <v>4.12</v>
      </c>
    </row>
    <row r="11" spans="1:8" s="7" customFormat="1" ht="30" hidden="1" customHeight="1" x14ac:dyDescent="0.25">
      <c r="A11" s="570" t="s">
        <v>151</v>
      </c>
      <c r="B11" s="571"/>
      <c r="C11" s="580"/>
      <c r="D11" s="302">
        <f>VLOOKUP($B$5,'NESAHAT tabulka_vsechny_kraje'!$A$20:$S$27,10,FALSE)</f>
        <v>0</v>
      </c>
      <c r="E11" s="303">
        <f>VLOOKUP($B$5,'NESAHAT tabulka_vsechny_kraje'!$A$20:$S$27,11,FALSE)</f>
        <v>0</v>
      </c>
      <c r="F11" s="303">
        <f>VLOOKUP($B$5,'NESAHAT tabulka_vsechny_kraje'!$A$20:$S$27,12,FALSE)</f>
        <v>0</v>
      </c>
      <c r="G11" s="303">
        <f>VLOOKUP($B$5,'NESAHAT tabulka_vsechny_kraje'!$A$20:$S$27,13,FALSE)</f>
        <v>0</v>
      </c>
      <c r="H11" s="340">
        <f>VLOOKUP($B$5,'NESAHAT tabulka_vsechny_kraje'!$A$20:$S$27,14,FALSE)</f>
        <v>0</v>
      </c>
    </row>
    <row r="12" spans="1:8" ht="30" customHeight="1" thickBot="1" x14ac:dyDescent="0.3">
      <c r="A12" s="562" t="s">
        <v>152</v>
      </c>
      <c r="B12" s="563"/>
      <c r="C12" s="346"/>
      <c r="D12" s="557">
        <f>D10+E10+F10+G10+H10</f>
        <v>33.152880868545608</v>
      </c>
      <c r="E12" s="558"/>
      <c r="F12" s="558"/>
      <c r="G12" s="558"/>
      <c r="H12" s="559"/>
    </row>
    <row r="13" spans="1:8" ht="30" hidden="1" customHeight="1" thickBot="1" x14ac:dyDescent="0.3">
      <c r="A13" s="578" t="s">
        <v>158</v>
      </c>
      <c r="B13" s="579"/>
      <c r="C13" s="361"/>
      <c r="D13" s="362">
        <v>0</v>
      </c>
      <c r="E13" s="363">
        <f>VLOOKUP($B$5,'NESAHAT tabulka_vsechny_kraje'!$A$20:$S$27,8,FALSE)</f>
        <v>0</v>
      </c>
      <c r="F13" s="363">
        <v>0</v>
      </c>
      <c r="G13" s="363">
        <v>0</v>
      </c>
      <c r="H13" s="364">
        <v>0</v>
      </c>
    </row>
    <row r="14" spans="1:8" ht="30" customHeight="1" thickBot="1" x14ac:dyDescent="0.3">
      <c r="A14" s="319"/>
      <c r="B14" s="304"/>
      <c r="C14" s="320"/>
      <c r="D14" s="554" t="s">
        <v>94</v>
      </c>
      <c r="E14" s="555"/>
      <c r="F14" s="555"/>
      <c r="G14" s="555"/>
      <c r="H14" s="556"/>
    </row>
    <row r="15" spans="1:8" ht="35.1" customHeight="1" x14ac:dyDescent="0.25">
      <c r="A15" s="319"/>
      <c r="B15" s="304"/>
      <c r="C15" s="320"/>
      <c r="D15" s="392"/>
      <c r="E15" s="306" t="s">
        <v>90</v>
      </c>
      <c r="F15" s="72"/>
      <c r="G15" s="307" t="s">
        <v>91</v>
      </c>
      <c r="H15" s="342" t="s">
        <v>92</v>
      </c>
    </row>
    <row r="16" spans="1:8" ht="32.25" customHeight="1" thickBot="1" x14ac:dyDescent="0.3">
      <c r="A16" s="562" t="s">
        <v>96</v>
      </c>
      <c r="B16" s="563"/>
      <c r="C16" s="346"/>
      <c r="D16" s="393"/>
      <c r="E16" s="377">
        <f>VLOOKUP($B$5,'NESAHAT tabulka_vsechny_kraje'!$A$20:$S$27,17,FALSE)</f>
        <v>0</v>
      </c>
      <c r="F16" s="394"/>
      <c r="G16" s="378">
        <f>VLOOKUP($B$5,'NESAHAT tabulka_vsechny_kraje'!$A$20:$S$27,18,FALSE)</f>
        <v>0</v>
      </c>
      <c r="H16" s="379">
        <f>VLOOKUP($B$5,'NESAHAT tabulka_vsechny_kraje'!$A$20:$S$27,19,FALSE)</f>
        <v>1</v>
      </c>
    </row>
    <row r="17" spans="1:12" ht="15.75" thickBot="1" x14ac:dyDescent="0.3">
      <c r="A17" s="308"/>
      <c r="B17" s="309"/>
      <c r="C17" s="305"/>
      <c r="D17" s="310"/>
      <c r="E17" s="310"/>
      <c r="F17" s="310"/>
      <c r="G17" s="310"/>
      <c r="H17" s="310"/>
    </row>
    <row r="18" spans="1:12" ht="30" customHeight="1" thickBot="1" x14ac:dyDescent="0.3">
      <c r="A18" s="311"/>
      <c r="B18" s="312"/>
      <c r="C18" s="313"/>
      <c r="D18" s="554" t="s">
        <v>28</v>
      </c>
      <c r="E18" s="555"/>
      <c r="F18" s="555"/>
      <c r="G18" s="555"/>
      <c r="H18" s="556"/>
    </row>
    <row r="19" spans="1:12" ht="30" customHeight="1" thickBot="1" x14ac:dyDescent="0.3">
      <c r="A19" s="299"/>
      <c r="B19" s="287"/>
      <c r="C19" s="314"/>
      <c r="D19" s="374" t="s">
        <v>79</v>
      </c>
      <c r="E19" s="375" t="s">
        <v>80</v>
      </c>
      <c r="F19" s="375" t="s">
        <v>81</v>
      </c>
      <c r="G19" s="375" t="s">
        <v>82</v>
      </c>
      <c r="H19" s="376" t="s">
        <v>83</v>
      </c>
    </row>
    <row r="20" spans="1:12" ht="30" customHeight="1" x14ac:dyDescent="0.25">
      <c r="A20" s="570" t="s">
        <v>153</v>
      </c>
      <c r="B20" s="571"/>
      <c r="C20" s="315"/>
      <c r="D20" s="316">
        <f>VLOOKUP($B$5,'NESAHAT tabulka_vsechny_kraje'!$A$5:$Q$12,3,FALSE)</f>
        <v>0</v>
      </c>
      <c r="E20" s="317">
        <f>VLOOKUP($B$5,'NESAHAT tabulka_vsechny_kraje'!$A$5:$Q$12,4,FALSE)</f>
        <v>1598145</v>
      </c>
      <c r="F20" s="317">
        <f>VLOOKUP($B$5,'NESAHAT tabulka_vsechny_kraje'!$A$5:$Q$12,5,FALSE)</f>
        <v>0</v>
      </c>
      <c r="G20" s="317">
        <f>VLOOKUP($B$5,'NESAHAT tabulka_vsechny_kraje'!$A$5:$Q$12,6,FALSE)</f>
        <v>490958</v>
      </c>
      <c r="H20" s="358">
        <f>VLOOKUP($B$5,'NESAHAT tabulka_vsechny_kraje'!$A$5:$Q$12,7,FALSE)</f>
        <v>272417</v>
      </c>
    </row>
    <row r="21" spans="1:12" ht="30" customHeight="1" x14ac:dyDescent="0.25">
      <c r="A21" s="570" t="s">
        <v>145</v>
      </c>
      <c r="B21" s="571"/>
      <c r="C21" s="315"/>
      <c r="D21" s="383">
        <f>IF(D20&gt;0,D20/D10,0)</f>
        <v>0</v>
      </c>
      <c r="E21" s="384">
        <f>IF(E20&gt;0,E20/E10,0)</f>
        <v>72501.639396894578</v>
      </c>
      <c r="F21" s="384">
        <f>IF(F20&gt;0,F20/F10,0)</f>
        <v>0</v>
      </c>
      <c r="G21" s="384">
        <f>IF(G20&gt;0,G20/G10,0)</f>
        <v>70237.195994277543</v>
      </c>
      <c r="H21" s="385">
        <f>IF(H20&gt;0,H20/H10,0)</f>
        <v>66120.631067961163</v>
      </c>
      <c r="L21" s="105"/>
    </row>
    <row r="22" spans="1:12" ht="30" customHeight="1" x14ac:dyDescent="0.25">
      <c r="A22" s="568" t="s">
        <v>76</v>
      </c>
      <c r="B22" s="569"/>
      <c r="C22" s="315"/>
      <c r="D22" s="575">
        <f>D23*1.2</f>
        <v>2833824</v>
      </c>
      <c r="E22" s="576"/>
      <c r="F22" s="576"/>
      <c r="G22" s="576"/>
      <c r="H22" s="577"/>
    </row>
    <row r="23" spans="1:12" ht="30" customHeight="1" x14ac:dyDescent="0.25">
      <c r="A23" s="568" t="s">
        <v>154</v>
      </c>
      <c r="B23" s="569"/>
      <c r="C23" s="315"/>
      <c r="D23" s="572">
        <f>SUM(D20:H20)</f>
        <v>2361520</v>
      </c>
      <c r="E23" s="573"/>
      <c r="F23" s="573"/>
      <c r="G23" s="573"/>
      <c r="H23" s="574"/>
    </row>
    <row r="24" spans="1:12" ht="30" customHeight="1" thickBot="1" x14ac:dyDescent="0.3">
      <c r="A24" s="562" t="s">
        <v>77</v>
      </c>
      <c r="B24" s="563"/>
      <c r="C24" s="318"/>
      <c r="D24" s="564">
        <f>D23*0.8</f>
        <v>1889216</v>
      </c>
      <c r="E24" s="565"/>
      <c r="F24" s="565"/>
      <c r="G24" s="565"/>
      <c r="H24" s="566"/>
    </row>
    <row r="25" spans="1:12" ht="30" customHeight="1" thickBot="1" x14ac:dyDescent="0.3">
      <c r="A25" s="319"/>
      <c r="B25" s="304"/>
      <c r="C25" s="320"/>
      <c r="D25" s="551" t="s">
        <v>95</v>
      </c>
      <c r="E25" s="552"/>
      <c r="F25" s="552"/>
      <c r="G25" s="552"/>
      <c r="H25" s="553"/>
    </row>
    <row r="26" spans="1:12" ht="35.1" customHeight="1" x14ac:dyDescent="0.25">
      <c r="A26" s="319"/>
      <c r="B26" s="304"/>
      <c r="C26" s="321"/>
      <c r="D26" s="392"/>
      <c r="E26" s="316" t="s">
        <v>90</v>
      </c>
      <c r="F26" s="72"/>
      <c r="G26" s="317" t="s">
        <v>91</v>
      </c>
      <c r="H26" s="358" t="s">
        <v>92</v>
      </c>
    </row>
    <row r="27" spans="1:12" ht="30" customHeight="1" thickBot="1" x14ac:dyDescent="0.3">
      <c r="A27" s="560" t="s">
        <v>127</v>
      </c>
      <c r="B27" s="561"/>
      <c r="C27" s="318"/>
      <c r="D27" s="393"/>
      <c r="E27" s="380">
        <f>VLOOKUP($B$5,'NESAHAT tabulka_vsechny_kraje'!$A$5:$Q$12,10,FALSE)</f>
        <v>0</v>
      </c>
      <c r="F27" s="394"/>
      <c r="G27" s="381">
        <f>VLOOKUP($B$5,'NESAHAT tabulka_vsechny_kraje'!$A$5:$Q$12,11,FALSE)</f>
        <v>0</v>
      </c>
      <c r="H27" s="382">
        <f>VLOOKUP($B$5,'NESAHAT tabulka_vsechny_kraje'!$A$5:$Q$12,12,FALSE)</f>
        <v>8370</v>
      </c>
    </row>
  </sheetData>
  <sheetProtection password="EEDC" sheet="1" objects="1" scenarios="1"/>
  <mergeCells count="20"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  <mergeCell ref="A10:B10"/>
    <mergeCell ref="D14:H14"/>
    <mergeCell ref="D25:H25"/>
    <mergeCell ref="D18:H18"/>
    <mergeCell ref="D12:H12"/>
    <mergeCell ref="A27:B27"/>
    <mergeCell ref="A24:B24"/>
    <mergeCell ref="D24:H24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85" zoomScaleNormal="80" zoomScaleSheetLayoutView="85" workbookViewId="0">
      <selection activeCell="A2" sqref="A2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7" width="12.140625" style="6" hidden="1" customWidth="1"/>
    <col min="8" max="11" width="12.140625" style="6" customWidth="1"/>
    <col min="12" max="15" width="12.140625" style="6" hidden="1" customWidth="1"/>
    <col min="16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x14ac:dyDescent="0.25">
      <c r="A1" s="69"/>
      <c r="B1" s="69"/>
      <c r="C1" s="69"/>
      <c r="D1" s="69"/>
      <c r="E1" s="69"/>
      <c r="F1" s="395"/>
      <c r="G1" s="395"/>
      <c r="H1" s="395"/>
      <c r="I1" s="395"/>
      <c r="J1" s="395"/>
      <c r="K1" s="395"/>
      <c r="L1" s="395"/>
      <c r="M1" s="395"/>
      <c r="N1" s="395"/>
      <c r="O1" s="69"/>
      <c r="P1" s="69"/>
      <c r="Q1" s="69"/>
      <c r="R1" s="69"/>
      <c r="S1" s="69"/>
      <c r="T1" s="69"/>
      <c r="U1" s="69"/>
      <c r="V1" s="69"/>
      <c r="W1" s="69"/>
    </row>
    <row r="2" spans="1:44" s="7" customFormat="1" ht="18" x14ac:dyDescent="0.25">
      <c r="A2" s="83" t="s">
        <v>36</v>
      </c>
      <c r="B2" s="82"/>
      <c r="C2" s="82"/>
      <c r="D2" s="82"/>
      <c r="E2" s="82"/>
      <c r="F2" s="84"/>
      <c r="G2" s="84"/>
      <c r="H2" s="84"/>
      <c r="I2" s="84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33"/>
    </row>
    <row r="3" spans="1:4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33"/>
    </row>
    <row r="4" spans="1:4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8</v>
      </c>
      <c r="D4" s="62"/>
      <c r="E4" s="82"/>
      <c r="F4" s="84"/>
      <c r="G4" s="84"/>
      <c r="H4" s="84"/>
      <c r="I4" s="84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33"/>
    </row>
    <row r="5" spans="1:4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33"/>
    </row>
    <row r="6" spans="1:44" s="7" customFormat="1" ht="24.95" customHeight="1" thickBot="1" x14ac:dyDescent="0.3">
      <c r="A6" s="82"/>
      <c r="B6" s="82"/>
      <c r="C6" s="396"/>
      <c r="D6" s="590" t="s">
        <v>27</v>
      </c>
      <c r="E6" s="591"/>
      <c r="F6" s="591"/>
      <c r="G6" s="591"/>
      <c r="H6" s="591"/>
      <c r="I6" s="591"/>
      <c r="J6" s="591"/>
      <c r="K6" s="591"/>
      <c r="L6" s="591"/>
      <c r="M6" s="591"/>
      <c r="N6" s="591"/>
      <c r="O6" s="591"/>
      <c r="P6" s="591"/>
      <c r="Q6" s="591"/>
      <c r="R6" s="591"/>
      <c r="S6" s="591"/>
      <c r="T6" s="591"/>
      <c r="U6" s="591"/>
      <c r="V6" s="591"/>
      <c r="W6" s="592"/>
      <c r="X6" s="33"/>
    </row>
    <row r="7" spans="1:44" s="7" customFormat="1" ht="24.95" customHeight="1" thickBot="1" x14ac:dyDescent="0.3">
      <c r="A7" s="397"/>
      <c r="B7" s="397"/>
      <c r="C7" s="398"/>
      <c r="D7" s="589" t="s">
        <v>79</v>
      </c>
      <c r="E7" s="589"/>
      <c r="F7" s="589"/>
      <c r="G7" s="589"/>
      <c r="H7" s="589" t="s">
        <v>80</v>
      </c>
      <c r="I7" s="589"/>
      <c r="J7" s="589"/>
      <c r="K7" s="589"/>
      <c r="L7" s="589" t="s">
        <v>81</v>
      </c>
      <c r="M7" s="589"/>
      <c r="N7" s="589"/>
      <c r="O7" s="589"/>
      <c r="P7" s="589" t="s">
        <v>82</v>
      </c>
      <c r="Q7" s="589"/>
      <c r="R7" s="589"/>
      <c r="S7" s="589"/>
      <c r="T7" s="589" t="s">
        <v>83</v>
      </c>
      <c r="U7" s="589"/>
      <c r="V7" s="589"/>
      <c r="W7" s="589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customHeight="1" x14ac:dyDescent="0.25">
      <c r="A8" s="399" t="s">
        <v>26</v>
      </c>
      <c r="B8" s="587" t="s">
        <v>5</v>
      </c>
      <c r="C8" s="588"/>
      <c r="D8" s="400" t="s">
        <v>37</v>
      </c>
      <c r="E8" s="401" t="s">
        <v>38</v>
      </c>
      <c r="F8" s="401" t="s">
        <v>39</v>
      </c>
      <c r="G8" s="402" t="s">
        <v>40</v>
      </c>
      <c r="H8" s="400" t="s">
        <v>37</v>
      </c>
      <c r="I8" s="401" t="s">
        <v>38</v>
      </c>
      <c r="J8" s="401" t="s">
        <v>39</v>
      </c>
      <c r="K8" s="402" t="s">
        <v>40</v>
      </c>
      <c r="L8" s="400" t="s">
        <v>37</v>
      </c>
      <c r="M8" s="401" t="s">
        <v>38</v>
      </c>
      <c r="N8" s="401" t="s">
        <v>39</v>
      </c>
      <c r="O8" s="402" t="s">
        <v>40</v>
      </c>
      <c r="P8" s="400" t="s">
        <v>37</v>
      </c>
      <c r="Q8" s="401" t="s">
        <v>38</v>
      </c>
      <c r="R8" s="401" t="s">
        <v>39</v>
      </c>
      <c r="S8" s="402" t="s">
        <v>40</v>
      </c>
      <c r="T8" s="400" t="s">
        <v>37</v>
      </c>
      <c r="U8" s="401" t="s">
        <v>38</v>
      </c>
      <c r="V8" s="401" t="s">
        <v>39</v>
      </c>
      <c r="W8" s="402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403">
        <v>1</v>
      </c>
      <c r="B9" s="581" t="s">
        <v>23</v>
      </c>
      <c r="C9" s="582"/>
      <c r="D9" s="404">
        <v>0</v>
      </c>
      <c r="E9" s="405">
        <f>'3_Nákladove_položky_zaokrouhlen'!E9</f>
        <v>0</v>
      </c>
      <c r="F9" s="406">
        <v>0</v>
      </c>
      <c r="G9" s="407" t="str">
        <f>'3_Nákladove_položky_zaokrouhlen'!G9</f>
        <v>0%</v>
      </c>
      <c r="H9" s="404">
        <v>0</v>
      </c>
      <c r="I9" s="405">
        <f>'3_Nákladove_položky_zaokrouhlen'!I9</f>
        <v>0</v>
      </c>
      <c r="J9" s="406">
        <v>0</v>
      </c>
      <c r="K9" s="407" t="str">
        <f>'3_Nákladove_položky_zaokrouhlen'!K9</f>
        <v>0%</v>
      </c>
      <c r="L9" s="404">
        <v>0</v>
      </c>
      <c r="M9" s="405">
        <f>'3_Nákladove_položky_zaokrouhlen'!M9</f>
        <v>0</v>
      </c>
      <c r="N9" s="406">
        <v>0</v>
      </c>
      <c r="O9" s="407" t="str">
        <f>'3_Nákladove_položky_zaokrouhlen'!O9</f>
        <v>0%</v>
      </c>
      <c r="P9" s="404">
        <v>0</v>
      </c>
      <c r="Q9" s="405">
        <f>'3_Nákladove_položky_zaokrouhlen'!Q9</f>
        <v>0</v>
      </c>
      <c r="R9" s="406">
        <v>0</v>
      </c>
      <c r="S9" s="407" t="str">
        <f>'3_Nákladove_položky_zaokrouhlen'!S9</f>
        <v>0%</v>
      </c>
      <c r="T9" s="404">
        <v>0</v>
      </c>
      <c r="U9" s="405">
        <f>'3_Nákladove_položky_zaokrouhlen'!U9</f>
        <v>0</v>
      </c>
      <c r="V9" s="406">
        <v>0</v>
      </c>
      <c r="W9" s="407" t="str">
        <f>'3_Nákladove_položky_zaokrouhlen'!W9</f>
        <v>0%</v>
      </c>
      <c r="X9" s="5"/>
      <c r="AA9" s="6" t="b">
        <f t="shared" ref="AA9:AA33" si="0">ISNUMBER(E9)</f>
        <v>1</v>
      </c>
      <c r="AB9" s="6" t="b">
        <f t="shared" ref="AB9:AB33" si="1">ISNUMBER(F9)</f>
        <v>1</v>
      </c>
      <c r="AE9" s="6" t="b">
        <f t="shared" ref="AE9:AE33" si="2">ISNUMBER(I9)</f>
        <v>1</v>
      </c>
      <c r="AF9" s="6" t="b">
        <f t="shared" ref="AF9:AF33" si="3">ISNUMBER(J9)</f>
        <v>1</v>
      </c>
      <c r="AI9" s="6" t="b">
        <f t="shared" ref="AI9:AI33" si="4">ISNUMBER(M9)</f>
        <v>1</v>
      </c>
      <c r="AJ9" s="6" t="b">
        <f t="shared" ref="AJ9:AJ33" si="5">ISNUMBER(N9)</f>
        <v>1</v>
      </c>
      <c r="AK9" s="66"/>
      <c r="AL9" s="68"/>
      <c r="AM9" s="6" t="b">
        <f t="shared" ref="AM9:AM33" si="6">ISNUMBER(Q9)</f>
        <v>1</v>
      </c>
      <c r="AN9" s="6" t="b">
        <f t="shared" ref="AN9:AN33" si="7">ISNUMBER(R9)</f>
        <v>1</v>
      </c>
      <c r="AQ9" s="6" t="b">
        <f t="shared" ref="AQ9:AQ33" si="8">ISNUMBER(U9)</f>
        <v>1</v>
      </c>
      <c r="AR9" s="6" t="b">
        <f t="shared" ref="AR9:AR33" si="9">ISNUMBER(V9)</f>
        <v>1</v>
      </c>
    </row>
    <row r="10" spans="1:44" ht="15" x14ac:dyDescent="0.25">
      <c r="A10" s="408" t="s">
        <v>97</v>
      </c>
      <c r="B10" s="409" t="s">
        <v>101</v>
      </c>
      <c r="C10" s="390"/>
      <c r="D10" s="410">
        <v>0</v>
      </c>
      <c r="E10" s="411">
        <v>0</v>
      </c>
      <c r="F10" s="406">
        <v>0</v>
      </c>
      <c r="G10" s="407" t="str">
        <f>'3_Nákladove_položky_zaokrouhlen'!G10</f>
        <v>0%</v>
      </c>
      <c r="H10" s="410">
        <v>0</v>
      </c>
      <c r="I10" s="458">
        <v>0</v>
      </c>
      <c r="J10" s="406">
        <v>0</v>
      </c>
      <c r="K10" s="407" t="str">
        <f>'3_Nákladove_položky_zaokrouhlen'!K10</f>
        <v>0%</v>
      </c>
      <c r="L10" s="410">
        <v>0</v>
      </c>
      <c r="M10" s="411">
        <v>0</v>
      </c>
      <c r="N10" s="406">
        <v>0</v>
      </c>
      <c r="O10" s="407" t="str">
        <f>'3_Nákladove_položky_zaokrouhlen'!O10</f>
        <v>0%</v>
      </c>
      <c r="P10" s="410">
        <v>0</v>
      </c>
      <c r="Q10" s="458">
        <v>0</v>
      </c>
      <c r="R10" s="406">
        <v>0</v>
      </c>
      <c r="S10" s="407" t="str">
        <f>'3_Nákladove_položky_zaokrouhlen'!S10</f>
        <v>0%</v>
      </c>
      <c r="T10" s="410">
        <v>0</v>
      </c>
      <c r="U10" s="458">
        <v>0</v>
      </c>
      <c r="V10" s="406">
        <v>0</v>
      </c>
      <c r="W10" s="407" t="str">
        <f>'3_Nákladove_položky_zaokrouhlen'!W10</f>
        <v>0%</v>
      </c>
      <c r="X10" s="5"/>
      <c r="AK10" s="66"/>
      <c r="AL10" s="68"/>
    </row>
    <row r="11" spans="1:44" ht="15" x14ac:dyDescent="0.25">
      <c r="A11" s="403" t="s">
        <v>98</v>
      </c>
      <c r="B11" s="409" t="s">
        <v>102</v>
      </c>
      <c r="C11" s="390"/>
      <c r="D11" s="410">
        <v>0</v>
      </c>
      <c r="E11" s="411">
        <v>0</v>
      </c>
      <c r="F11" s="406">
        <v>0</v>
      </c>
      <c r="G11" s="407" t="str">
        <f>'3_Nákladove_položky_zaokrouhlen'!G11</f>
        <v>0%</v>
      </c>
      <c r="H11" s="410">
        <v>0</v>
      </c>
      <c r="I11" s="458">
        <v>0</v>
      </c>
      <c r="J11" s="406">
        <v>0</v>
      </c>
      <c r="K11" s="407" t="str">
        <f>'3_Nákladove_položky_zaokrouhlen'!K11</f>
        <v>0%</v>
      </c>
      <c r="L11" s="410">
        <v>0</v>
      </c>
      <c r="M11" s="411">
        <v>0</v>
      </c>
      <c r="N11" s="406">
        <v>0</v>
      </c>
      <c r="O11" s="407" t="str">
        <f>'3_Nákladove_položky_zaokrouhlen'!O11</f>
        <v>0%</v>
      </c>
      <c r="P11" s="410">
        <v>0</v>
      </c>
      <c r="Q11" s="458">
        <v>0</v>
      </c>
      <c r="R11" s="406">
        <v>0</v>
      </c>
      <c r="S11" s="407" t="str">
        <f>'3_Nákladove_položky_zaokrouhlen'!S11</f>
        <v>0%</v>
      </c>
      <c r="T11" s="410">
        <v>0</v>
      </c>
      <c r="U11" s="458">
        <v>0</v>
      </c>
      <c r="V11" s="406">
        <v>0</v>
      </c>
      <c r="W11" s="407" t="str">
        <f>'3_Nákladove_položky_zaokrouhlen'!W11</f>
        <v>0%</v>
      </c>
      <c r="X11" s="5"/>
      <c r="AK11" s="66"/>
      <c r="AL11" s="68"/>
    </row>
    <row r="12" spans="1:44" ht="15" x14ac:dyDescent="0.25">
      <c r="A12" s="403">
        <v>2</v>
      </c>
      <c r="B12" s="583" t="s">
        <v>16</v>
      </c>
      <c r="C12" s="584"/>
      <c r="D12" s="410">
        <v>0</v>
      </c>
      <c r="E12" s="411">
        <v>0</v>
      </c>
      <c r="F12" s="412">
        <v>0</v>
      </c>
      <c r="G12" s="407" t="str">
        <f>'3_Nákladove_položky_zaokrouhlen'!G12</f>
        <v>0%</v>
      </c>
      <c r="H12" s="410">
        <v>0</v>
      </c>
      <c r="I12" s="458">
        <v>0</v>
      </c>
      <c r="J12" s="412">
        <v>0</v>
      </c>
      <c r="K12" s="407" t="str">
        <f>'3_Nákladove_položky_zaokrouhlen'!K12</f>
        <v>0%</v>
      </c>
      <c r="L12" s="410">
        <v>0</v>
      </c>
      <c r="M12" s="411">
        <v>0</v>
      </c>
      <c r="N12" s="412">
        <v>0</v>
      </c>
      <c r="O12" s="407" t="str">
        <f>'3_Nákladove_položky_zaokrouhlen'!O12</f>
        <v>0%</v>
      </c>
      <c r="P12" s="410">
        <v>0</v>
      </c>
      <c r="Q12" s="458">
        <v>0</v>
      </c>
      <c r="R12" s="412">
        <v>0</v>
      </c>
      <c r="S12" s="407" t="str">
        <f>'3_Nákladove_položky_zaokrouhlen'!S12</f>
        <v>0%</v>
      </c>
      <c r="T12" s="410">
        <v>0</v>
      </c>
      <c r="U12" s="458">
        <v>0</v>
      </c>
      <c r="V12" s="412">
        <v>0</v>
      </c>
      <c r="W12" s="407" t="str">
        <f>'3_Nákladove_položky_zaokrouhlen'!W12</f>
        <v>0%</v>
      </c>
      <c r="X12" s="5"/>
      <c r="AA12" s="6" t="b">
        <f t="shared" si="0"/>
        <v>1</v>
      </c>
      <c r="AB12" s="6" t="b">
        <f t="shared" si="1"/>
        <v>1</v>
      </c>
      <c r="AE12" s="6" t="b">
        <f t="shared" si="2"/>
        <v>1</v>
      </c>
      <c r="AF12" s="6" t="b">
        <f t="shared" si="3"/>
        <v>1</v>
      </c>
      <c r="AI12" s="6" t="b">
        <f t="shared" si="4"/>
        <v>1</v>
      </c>
      <c r="AJ12" s="6" t="b">
        <f t="shared" si="5"/>
        <v>1</v>
      </c>
      <c r="AK12" s="66"/>
      <c r="AL12" s="68"/>
      <c r="AM12" s="6" t="b">
        <f t="shared" si="6"/>
        <v>1</v>
      </c>
      <c r="AN12" s="6" t="b">
        <f t="shared" si="7"/>
        <v>1</v>
      </c>
      <c r="AQ12" s="6" t="b">
        <f t="shared" si="8"/>
        <v>1</v>
      </c>
      <c r="AR12" s="6" t="b">
        <f t="shared" si="9"/>
        <v>1</v>
      </c>
    </row>
    <row r="13" spans="1:44" ht="15" x14ac:dyDescent="0.25">
      <c r="A13" s="403">
        <v>3</v>
      </c>
      <c r="B13" s="585" t="s">
        <v>17</v>
      </c>
      <c r="C13" s="586"/>
      <c r="D13" s="413">
        <f>'3_Nákladove_položky_zaokrouhlen'!D13</f>
        <v>0</v>
      </c>
      <c r="E13" s="411">
        <v>0</v>
      </c>
      <c r="F13" s="411">
        <v>0</v>
      </c>
      <c r="G13" s="407" t="str">
        <f>'3_Nákladove_položky_zaokrouhlen'!G13</f>
        <v>0%</v>
      </c>
      <c r="H13" s="413">
        <f>'3_Nákladove_položky_zaokrouhlen'!H13</f>
        <v>0</v>
      </c>
      <c r="I13" s="458">
        <v>0</v>
      </c>
      <c r="J13" s="458">
        <v>0</v>
      </c>
      <c r="K13" s="407" t="str">
        <f>'3_Nákladove_položky_zaokrouhlen'!K13</f>
        <v>0%</v>
      </c>
      <c r="L13" s="413">
        <f>'3_Nákladove_položky_zaokrouhlen'!L13</f>
        <v>0</v>
      </c>
      <c r="M13" s="411">
        <v>0</v>
      </c>
      <c r="N13" s="411">
        <v>0</v>
      </c>
      <c r="O13" s="407" t="str">
        <f>'3_Nákladove_položky_zaokrouhlen'!O13</f>
        <v>0%</v>
      </c>
      <c r="P13" s="413">
        <f>'3_Nákladove_položky_zaokrouhlen'!P13</f>
        <v>0</v>
      </c>
      <c r="Q13" s="458">
        <v>0</v>
      </c>
      <c r="R13" s="458">
        <v>0</v>
      </c>
      <c r="S13" s="407" t="str">
        <f>'3_Nákladove_položky_zaokrouhlen'!S13</f>
        <v>0%</v>
      </c>
      <c r="T13" s="413">
        <f>'3_Nákladove_položky_zaokrouhlen'!T13</f>
        <v>0</v>
      </c>
      <c r="U13" s="458">
        <v>0</v>
      </c>
      <c r="V13" s="458">
        <v>0</v>
      </c>
      <c r="W13" s="407" t="str">
        <f>'3_Nákladove_položky_zaokrouhlen'!W13</f>
        <v>0%</v>
      </c>
      <c r="X13" s="5"/>
      <c r="AA13" s="6" t="b">
        <f t="shared" si="0"/>
        <v>1</v>
      </c>
      <c r="AB13" s="6" t="b">
        <f t="shared" si="1"/>
        <v>1</v>
      </c>
      <c r="AE13" s="6" t="b">
        <f t="shared" si="2"/>
        <v>1</v>
      </c>
      <c r="AF13" s="6" t="b">
        <f t="shared" si="3"/>
        <v>1</v>
      </c>
      <c r="AI13" s="6" t="b">
        <f t="shared" si="4"/>
        <v>1</v>
      </c>
      <c r="AJ13" s="6" t="b">
        <f t="shared" si="5"/>
        <v>1</v>
      </c>
      <c r="AK13" s="66"/>
      <c r="AL13" s="68"/>
      <c r="AM13" s="6" t="b">
        <f t="shared" si="6"/>
        <v>1</v>
      </c>
      <c r="AN13" s="6" t="b">
        <f t="shared" si="7"/>
        <v>1</v>
      </c>
      <c r="AQ13" s="6" t="b">
        <f t="shared" si="8"/>
        <v>1</v>
      </c>
      <c r="AR13" s="6" t="b">
        <f t="shared" si="9"/>
        <v>1</v>
      </c>
    </row>
    <row r="14" spans="1:44" ht="15" x14ac:dyDescent="0.25">
      <c r="A14" s="403">
        <v>4</v>
      </c>
      <c r="B14" s="583" t="s">
        <v>1</v>
      </c>
      <c r="C14" s="584"/>
      <c r="D14" s="413">
        <f>'3_Nákladove_položky_zaokrouhlen'!D14</f>
        <v>0</v>
      </c>
      <c r="E14" s="412">
        <v>0</v>
      </c>
      <c r="F14" s="414">
        <f>'3_Nákladove_položky_zaokrouhlen'!F14</f>
        <v>0</v>
      </c>
      <c r="G14" s="407" t="str">
        <f>'3_Nákladove_položky_zaokrouhlen'!G14</f>
        <v>0%</v>
      </c>
      <c r="H14" s="413">
        <f>'3_Nákladove_položky_zaokrouhlen'!H14</f>
        <v>0</v>
      </c>
      <c r="I14" s="412">
        <v>0</v>
      </c>
      <c r="J14" s="414">
        <f>'3_Nákladove_položky_zaokrouhlen'!J14</f>
        <v>0</v>
      </c>
      <c r="K14" s="407" t="str">
        <f>'3_Nákladove_položky_zaokrouhlen'!K14</f>
        <v>0%</v>
      </c>
      <c r="L14" s="413">
        <f>'3_Nákladove_položky_zaokrouhlen'!L14</f>
        <v>0</v>
      </c>
      <c r="M14" s="412">
        <v>0</v>
      </c>
      <c r="N14" s="414">
        <f>'3_Nákladove_položky_zaokrouhlen'!N14</f>
        <v>0</v>
      </c>
      <c r="O14" s="407" t="str">
        <f>'3_Nákladove_položky_zaokrouhlen'!O14</f>
        <v>0%</v>
      </c>
      <c r="P14" s="413">
        <f>'3_Nákladove_položky_zaokrouhlen'!P14</f>
        <v>0</v>
      </c>
      <c r="Q14" s="412">
        <v>0</v>
      </c>
      <c r="R14" s="414">
        <f>'3_Nákladove_položky_zaokrouhlen'!R14</f>
        <v>0</v>
      </c>
      <c r="S14" s="407" t="str">
        <f>'3_Nákladove_položky_zaokrouhlen'!S14</f>
        <v>0%</v>
      </c>
      <c r="T14" s="413">
        <f>'3_Nákladove_položky_zaokrouhlen'!T14</f>
        <v>0</v>
      </c>
      <c r="U14" s="412">
        <v>0</v>
      </c>
      <c r="V14" s="414">
        <f>'3_Nákladove_položky_zaokrouhlen'!V14</f>
        <v>0</v>
      </c>
      <c r="W14" s="407" t="str">
        <f>'3_Nákladove_položky_zaokrouhlen'!W14</f>
        <v>0%</v>
      </c>
      <c r="X14" s="5"/>
      <c r="AA14" s="6" t="b">
        <f t="shared" si="0"/>
        <v>1</v>
      </c>
      <c r="AB14" s="6" t="b">
        <f t="shared" si="1"/>
        <v>1</v>
      </c>
      <c r="AE14" s="6" t="b">
        <f t="shared" si="2"/>
        <v>1</v>
      </c>
      <c r="AF14" s="6" t="b">
        <f t="shared" si="3"/>
        <v>1</v>
      </c>
      <c r="AI14" s="6" t="b">
        <f t="shared" si="4"/>
        <v>1</v>
      </c>
      <c r="AJ14" s="6" t="b">
        <f t="shared" si="5"/>
        <v>1</v>
      </c>
      <c r="AK14" s="66"/>
      <c r="AL14" s="68"/>
      <c r="AM14" s="6" t="b">
        <f t="shared" si="6"/>
        <v>1</v>
      </c>
      <c r="AN14" s="6" t="b">
        <f t="shared" si="7"/>
        <v>1</v>
      </c>
      <c r="AQ14" s="6" t="b">
        <f t="shared" si="8"/>
        <v>1</v>
      </c>
      <c r="AR14" s="6" t="b">
        <f t="shared" si="9"/>
        <v>1</v>
      </c>
    </row>
    <row r="15" spans="1:44" ht="15" x14ac:dyDescent="0.25">
      <c r="A15" s="403" t="s">
        <v>99</v>
      </c>
      <c r="B15" s="409" t="s">
        <v>157</v>
      </c>
      <c r="C15" s="409"/>
      <c r="D15" s="413">
        <f>'3_Nákladove_položky_zaokrouhlen'!D15</f>
        <v>0</v>
      </c>
      <c r="E15" s="412">
        <v>0</v>
      </c>
      <c r="F15" s="411">
        <v>0</v>
      </c>
      <c r="G15" s="407" t="str">
        <f>'3_Nákladove_položky_zaokrouhlen'!G15</f>
        <v>0%</v>
      </c>
      <c r="H15" s="413">
        <f>'3_Nákladove_položky_zaokrouhlen'!H15</f>
        <v>0</v>
      </c>
      <c r="I15" s="412">
        <v>0</v>
      </c>
      <c r="J15" s="458">
        <v>0</v>
      </c>
      <c r="K15" s="407" t="str">
        <f>'3_Nákladove_položky_zaokrouhlen'!K15</f>
        <v>0%</v>
      </c>
      <c r="L15" s="413">
        <f>'3_Nákladove_položky_zaokrouhlen'!L15</f>
        <v>0</v>
      </c>
      <c r="M15" s="412">
        <v>0</v>
      </c>
      <c r="N15" s="411">
        <v>0</v>
      </c>
      <c r="O15" s="407" t="str">
        <f>'3_Nákladove_položky_zaokrouhlen'!O15</f>
        <v>0%</v>
      </c>
      <c r="P15" s="413">
        <f>'3_Nákladove_položky_zaokrouhlen'!P15</f>
        <v>0</v>
      </c>
      <c r="Q15" s="412">
        <v>0</v>
      </c>
      <c r="R15" s="458">
        <v>0</v>
      </c>
      <c r="S15" s="407" t="str">
        <f>'3_Nákladove_položky_zaokrouhlen'!S15</f>
        <v>0%</v>
      </c>
      <c r="T15" s="413">
        <f>'3_Nákladove_položky_zaokrouhlen'!T15</f>
        <v>0</v>
      </c>
      <c r="U15" s="412">
        <v>0</v>
      </c>
      <c r="V15" s="458">
        <v>0</v>
      </c>
      <c r="W15" s="407" t="str">
        <f>'3_Nákladove_položky_zaokrouhlen'!W15</f>
        <v>0%</v>
      </c>
      <c r="X15" s="5"/>
      <c r="AK15" s="66"/>
      <c r="AL15" s="68"/>
    </row>
    <row r="16" spans="1:44" ht="15" x14ac:dyDescent="0.25">
      <c r="A16" s="403" t="s">
        <v>100</v>
      </c>
      <c r="B16" s="409" t="s">
        <v>103</v>
      </c>
      <c r="C16" s="391"/>
      <c r="D16" s="413">
        <f>'3_Nákladove_položky_zaokrouhlen'!D16</f>
        <v>0</v>
      </c>
      <c r="E16" s="412">
        <v>0</v>
      </c>
      <c r="F16" s="411">
        <v>0</v>
      </c>
      <c r="G16" s="407" t="str">
        <f>'3_Nákladove_položky_zaokrouhlen'!G16</f>
        <v>0%</v>
      </c>
      <c r="H16" s="413">
        <f>'3_Nákladove_položky_zaokrouhlen'!H16</f>
        <v>0</v>
      </c>
      <c r="I16" s="412">
        <v>0</v>
      </c>
      <c r="J16" s="458">
        <v>0</v>
      </c>
      <c r="K16" s="407" t="str">
        <f>'3_Nákladove_položky_zaokrouhlen'!K16</f>
        <v>0%</v>
      </c>
      <c r="L16" s="413">
        <f>'3_Nákladove_položky_zaokrouhlen'!L16</f>
        <v>0</v>
      </c>
      <c r="M16" s="412">
        <v>0</v>
      </c>
      <c r="N16" s="411">
        <v>0</v>
      </c>
      <c r="O16" s="407" t="str">
        <f>'3_Nákladove_položky_zaokrouhlen'!O16</f>
        <v>0%</v>
      </c>
      <c r="P16" s="413">
        <f>'3_Nákladove_položky_zaokrouhlen'!P16</f>
        <v>0</v>
      </c>
      <c r="Q16" s="412">
        <v>0</v>
      </c>
      <c r="R16" s="458">
        <v>0</v>
      </c>
      <c r="S16" s="407" t="str">
        <f>'3_Nákladove_položky_zaokrouhlen'!S16</f>
        <v>0%</v>
      </c>
      <c r="T16" s="413">
        <f>'3_Nákladove_položky_zaokrouhlen'!T16</f>
        <v>0</v>
      </c>
      <c r="U16" s="412">
        <v>0</v>
      </c>
      <c r="V16" s="458">
        <v>0</v>
      </c>
      <c r="W16" s="407" t="str">
        <f>'3_Nákladove_položky_zaokrouhlen'!W16</f>
        <v>0%</v>
      </c>
      <c r="X16" s="5"/>
      <c r="AK16" s="66"/>
      <c r="AL16" s="68"/>
    </row>
    <row r="17" spans="1:44" ht="15" x14ac:dyDescent="0.25">
      <c r="A17" s="403">
        <v>5</v>
      </c>
      <c r="B17" s="583" t="s">
        <v>6</v>
      </c>
      <c r="C17" s="584"/>
      <c r="D17" s="413">
        <f>'3_Nákladove_položky_zaokrouhlen'!D17</f>
        <v>0</v>
      </c>
      <c r="E17" s="412">
        <v>0</v>
      </c>
      <c r="F17" s="411">
        <v>0</v>
      </c>
      <c r="G17" s="407" t="str">
        <f>'3_Nákladove_položky_zaokrouhlen'!G17</f>
        <v>0%</v>
      </c>
      <c r="H17" s="413">
        <f>'3_Nákladove_položky_zaokrouhlen'!H17</f>
        <v>0</v>
      </c>
      <c r="I17" s="412">
        <v>0</v>
      </c>
      <c r="J17" s="458">
        <v>0</v>
      </c>
      <c r="K17" s="407" t="str">
        <f>'3_Nákladove_položky_zaokrouhlen'!K17</f>
        <v>0%</v>
      </c>
      <c r="L17" s="413">
        <f>'3_Nákladove_položky_zaokrouhlen'!L17</f>
        <v>0</v>
      </c>
      <c r="M17" s="412">
        <v>0</v>
      </c>
      <c r="N17" s="411">
        <v>0</v>
      </c>
      <c r="O17" s="407" t="str">
        <f>'3_Nákladove_položky_zaokrouhlen'!O17</f>
        <v>0%</v>
      </c>
      <c r="P17" s="413">
        <f>'3_Nákladove_položky_zaokrouhlen'!P17</f>
        <v>0</v>
      </c>
      <c r="Q17" s="412">
        <v>0</v>
      </c>
      <c r="R17" s="458">
        <v>0</v>
      </c>
      <c r="S17" s="407" t="str">
        <f>'3_Nákladove_položky_zaokrouhlen'!S17</f>
        <v>0%</v>
      </c>
      <c r="T17" s="413">
        <f>'3_Nákladove_položky_zaokrouhlen'!T17</f>
        <v>0</v>
      </c>
      <c r="U17" s="412">
        <v>0</v>
      </c>
      <c r="V17" s="458">
        <v>0</v>
      </c>
      <c r="W17" s="407" t="str">
        <f>'3_Nákladove_položky_zaokrouhlen'!W17</f>
        <v>0%</v>
      </c>
      <c r="X17" s="5"/>
      <c r="AA17" s="6" t="b">
        <f t="shared" si="0"/>
        <v>1</v>
      </c>
      <c r="AB17" s="6" t="b">
        <f t="shared" si="1"/>
        <v>1</v>
      </c>
      <c r="AE17" s="6" t="b">
        <f t="shared" si="2"/>
        <v>1</v>
      </c>
      <c r="AF17" s="6" t="b">
        <f t="shared" si="3"/>
        <v>1</v>
      </c>
      <c r="AI17" s="6" t="b">
        <f t="shared" si="4"/>
        <v>1</v>
      </c>
      <c r="AJ17" s="6" t="b">
        <f t="shared" si="5"/>
        <v>1</v>
      </c>
      <c r="AK17" s="66"/>
      <c r="AL17" s="68"/>
      <c r="AM17" s="6" t="b">
        <f t="shared" si="6"/>
        <v>1</v>
      </c>
      <c r="AN17" s="6" t="b">
        <f t="shared" si="7"/>
        <v>1</v>
      </c>
      <c r="AQ17" s="6" t="b">
        <f t="shared" si="8"/>
        <v>1</v>
      </c>
      <c r="AR17" s="6" t="b">
        <f t="shared" si="9"/>
        <v>1</v>
      </c>
    </row>
    <row r="18" spans="1:44" ht="15" x14ac:dyDescent="0.25">
      <c r="A18" s="403">
        <v>6</v>
      </c>
      <c r="B18" s="583" t="s">
        <v>0</v>
      </c>
      <c r="C18" s="584"/>
      <c r="D18" s="413">
        <f>'3_Nákladove_položky_zaokrouhlen'!D18</f>
        <v>0</v>
      </c>
      <c r="E18" s="414">
        <f>'3_Nákladove_položky_zaokrouhlen'!E18</f>
        <v>0</v>
      </c>
      <c r="F18" s="414">
        <f>'3_Nákladove_položky_zaokrouhlen'!F18</f>
        <v>0</v>
      </c>
      <c r="G18" s="407" t="str">
        <f>'3_Nákladove_položky_zaokrouhlen'!G18</f>
        <v>0%</v>
      </c>
      <c r="H18" s="413">
        <f>'3_Nákladove_položky_zaokrouhlen'!H18</f>
        <v>0</v>
      </c>
      <c r="I18" s="414">
        <f>'3_Nákladove_položky_zaokrouhlen'!I18</f>
        <v>0</v>
      </c>
      <c r="J18" s="414">
        <f>'3_Nákladove_položky_zaokrouhlen'!J18</f>
        <v>0</v>
      </c>
      <c r="K18" s="407" t="str">
        <f>'3_Nákladove_položky_zaokrouhlen'!K18</f>
        <v>0%</v>
      </c>
      <c r="L18" s="413">
        <f>'3_Nákladove_položky_zaokrouhlen'!L18</f>
        <v>0</v>
      </c>
      <c r="M18" s="414">
        <f>'3_Nákladove_položky_zaokrouhlen'!M18</f>
        <v>0</v>
      </c>
      <c r="N18" s="414">
        <f>'3_Nákladove_položky_zaokrouhlen'!N18</f>
        <v>0</v>
      </c>
      <c r="O18" s="407" t="str">
        <f>'3_Nákladove_položky_zaokrouhlen'!O18</f>
        <v>0%</v>
      </c>
      <c r="P18" s="413">
        <f>'3_Nákladove_položky_zaokrouhlen'!P18</f>
        <v>0</v>
      </c>
      <c r="Q18" s="414">
        <f>'3_Nákladove_položky_zaokrouhlen'!Q18</f>
        <v>0</v>
      </c>
      <c r="R18" s="414">
        <f>'3_Nákladove_položky_zaokrouhlen'!R18</f>
        <v>0</v>
      </c>
      <c r="S18" s="407" t="str">
        <f>'3_Nákladove_položky_zaokrouhlen'!S18</f>
        <v>0%</v>
      </c>
      <c r="T18" s="413">
        <f>'3_Nákladove_položky_zaokrouhlen'!T18</f>
        <v>0</v>
      </c>
      <c r="U18" s="414">
        <f>'3_Nákladove_položky_zaokrouhlen'!U18</f>
        <v>0</v>
      </c>
      <c r="V18" s="414">
        <f>'3_Nákladove_položky_zaokrouhlen'!V18</f>
        <v>0</v>
      </c>
      <c r="W18" s="407" t="str">
        <f>'3_Nákladove_položky_zaokrouhlen'!W18</f>
        <v>0%</v>
      </c>
      <c r="X18" s="5"/>
      <c r="AA18" s="6" t="b">
        <f t="shared" si="0"/>
        <v>1</v>
      </c>
      <c r="AB18" s="6" t="b">
        <f t="shared" si="1"/>
        <v>1</v>
      </c>
      <c r="AE18" s="6" t="b">
        <f t="shared" si="2"/>
        <v>1</v>
      </c>
      <c r="AF18" s="6" t="b">
        <f t="shared" si="3"/>
        <v>1</v>
      </c>
      <c r="AI18" s="6" t="b">
        <f t="shared" si="4"/>
        <v>1</v>
      </c>
      <c r="AJ18" s="6" t="b">
        <f t="shared" si="5"/>
        <v>1</v>
      </c>
      <c r="AK18" s="66"/>
      <c r="AL18" s="68"/>
      <c r="AM18" s="6" t="b">
        <f t="shared" si="6"/>
        <v>1</v>
      </c>
      <c r="AN18" s="6" t="b">
        <f t="shared" si="7"/>
        <v>1</v>
      </c>
      <c r="AQ18" s="6" t="b">
        <f t="shared" si="8"/>
        <v>1</v>
      </c>
      <c r="AR18" s="6" t="b">
        <f t="shared" si="9"/>
        <v>1</v>
      </c>
    </row>
    <row r="19" spans="1:44" ht="15" x14ac:dyDescent="0.25">
      <c r="A19" s="403" t="s">
        <v>104</v>
      </c>
      <c r="B19" s="415" t="s">
        <v>108</v>
      </c>
      <c r="C19" s="391"/>
      <c r="D19" s="413">
        <f>'3_Nákladove_položky_zaokrouhlen'!D19</f>
        <v>0</v>
      </c>
      <c r="E19" s="411">
        <v>0</v>
      </c>
      <c r="F19" s="411">
        <v>0</v>
      </c>
      <c r="G19" s="407" t="str">
        <f>'3_Nákladove_položky_zaokrouhlen'!G19</f>
        <v>0%</v>
      </c>
      <c r="H19" s="413">
        <f>'3_Nákladove_položky_zaokrouhlen'!H19</f>
        <v>0</v>
      </c>
      <c r="I19" s="458">
        <v>0</v>
      </c>
      <c r="J19" s="458">
        <v>0</v>
      </c>
      <c r="K19" s="407" t="str">
        <f>'3_Nákladove_položky_zaokrouhlen'!K19</f>
        <v>0%</v>
      </c>
      <c r="L19" s="413">
        <f>'3_Nákladove_položky_zaokrouhlen'!L19</f>
        <v>0</v>
      </c>
      <c r="M19" s="411">
        <v>0</v>
      </c>
      <c r="N19" s="411">
        <v>0</v>
      </c>
      <c r="O19" s="407" t="str">
        <f>'3_Nákladove_položky_zaokrouhlen'!O19</f>
        <v>0%</v>
      </c>
      <c r="P19" s="413">
        <f>'3_Nákladove_položky_zaokrouhlen'!P19</f>
        <v>0</v>
      </c>
      <c r="Q19" s="458">
        <v>0</v>
      </c>
      <c r="R19" s="458">
        <v>0</v>
      </c>
      <c r="S19" s="407" t="str">
        <f>'3_Nákladove_položky_zaokrouhlen'!S19</f>
        <v>0%</v>
      </c>
      <c r="T19" s="413">
        <f>'3_Nákladove_položky_zaokrouhlen'!T19</f>
        <v>0</v>
      </c>
      <c r="U19" s="458">
        <v>0</v>
      </c>
      <c r="V19" s="458">
        <v>0</v>
      </c>
      <c r="W19" s="407" t="str">
        <f>'3_Nákladove_položky_zaokrouhlen'!W19</f>
        <v>0%</v>
      </c>
      <c r="X19" s="5"/>
      <c r="AK19" s="66"/>
      <c r="AL19" s="68"/>
    </row>
    <row r="20" spans="1:44" ht="15" x14ac:dyDescent="0.25">
      <c r="A20" s="403" t="s">
        <v>105</v>
      </c>
      <c r="B20" s="415" t="s">
        <v>109</v>
      </c>
      <c r="C20" s="391"/>
      <c r="D20" s="413">
        <f>'3_Nákladove_položky_zaokrouhlen'!D20</f>
        <v>0</v>
      </c>
      <c r="E20" s="411">
        <v>0</v>
      </c>
      <c r="F20" s="411">
        <v>0</v>
      </c>
      <c r="G20" s="407" t="str">
        <f>'3_Nákladove_položky_zaokrouhlen'!G20</f>
        <v>0%</v>
      </c>
      <c r="H20" s="413">
        <f>'3_Nákladove_položky_zaokrouhlen'!H20</f>
        <v>0</v>
      </c>
      <c r="I20" s="458">
        <v>0</v>
      </c>
      <c r="J20" s="458">
        <v>0</v>
      </c>
      <c r="K20" s="407" t="str">
        <f>'3_Nákladove_položky_zaokrouhlen'!K20</f>
        <v>0%</v>
      </c>
      <c r="L20" s="413">
        <f>'3_Nákladove_položky_zaokrouhlen'!L20</f>
        <v>0</v>
      </c>
      <c r="M20" s="411">
        <v>0</v>
      </c>
      <c r="N20" s="411">
        <v>0</v>
      </c>
      <c r="O20" s="407" t="str">
        <f>'3_Nákladove_položky_zaokrouhlen'!O20</f>
        <v>0%</v>
      </c>
      <c r="P20" s="413">
        <f>'3_Nákladove_položky_zaokrouhlen'!P20</f>
        <v>0</v>
      </c>
      <c r="Q20" s="458">
        <v>0</v>
      </c>
      <c r="R20" s="458">
        <v>0</v>
      </c>
      <c r="S20" s="407" t="str">
        <f>'3_Nákladove_položky_zaokrouhlen'!S20</f>
        <v>0%</v>
      </c>
      <c r="T20" s="413">
        <f>'3_Nákladove_položky_zaokrouhlen'!T20</f>
        <v>0</v>
      </c>
      <c r="U20" s="458">
        <v>0</v>
      </c>
      <c r="V20" s="458">
        <v>0</v>
      </c>
      <c r="W20" s="407" t="str">
        <f>'3_Nákladove_položky_zaokrouhlen'!W20</f>
        <v>0%</v>
      </c>
      <c r="X20" s="5"/>
      <c r="AK20" s="66"/>
      <c r="AL20" s="68"/>
    </row>
    <row r="21" spans="1:44" s="7" customFormat="1" ht="15" x14ac:dyDescent="0.25">
      <c r="A21" s="403">
        <v>7</v>
      </c>
      <c r="B21" s="583" t="s">
        <v>18</v>
      </c>
      <c r="C21" s="584"/>
      <c r="D21" s="413">
        <f>'3_Nákladove_položky_zaokrouhlen'!D21</f>
        <v>0</v>
      </c>
      <c r="E21" s="414">
        <f>'3_Nákladove_položky_zaokrouhlen'!E21</f>
        <v>0</v>
      </c>
      <c r="F21" s="414">
        <f>'3_Nákladove_položky_zaokrouhlen'!F21</f>
        <v>0</v>
      </c>
      <c r="G21" s="407" t="str">
        <f>'3_Nákladove_položky_zaokrouhlen'!G21</f>
        <v>0%</v>
      </c>
      <c r="H21" s="413">
        <f>'3_Nákladove_položky_zaokrouhlen'!H21</f>
        <v>0</v>
      </c>
      <c r="I21" s="414">
        <f>'3_Nákladove_položky_zaokrouhlen'!I21</f>
        <v>0</v>
      </c>
      <c r="J21" s="414">
        <f>'3_Nákladove_položky_zaokrouhlen'!J21</f>
        <v>0</v>
      </c>
      <c r="K21" s="407" t="str">
        <f>'3_Nákladove_položky_zaokrouhlen'!K21</f>
        <v>0%</v>
      </c>
      <c r="L21" s="413">
        <f>'3_Nákladove_položky_zaokrouhlen'!L21</f>
        <v>0</v>
      </c>
      <c r="M21" s="414">
        <f>'3_Nákladove_položky_zaokrouhlen'!M21</f>
        <v>0</v>
      </c>
      <c r="N21" s="414">
        <f>'3_Nákladove_položky_zaokrouhlen'!N21</f>
        <v>0</v>
      </c>
      <c r="O21" s="407" t="str">
        <f>'3_Nákladove_položky_zaokrouhlen'!O21</f>
        <v>0%</v>
      </c>
      <c r="P21" s="413">
        <f>'3_Nákladove_položky_zaokrouhlen'!P21</f>
        <v>0</v>
      </c>
      <c r="Q21" s="414">
        <f>'3_Nákladove_položky_zaokrouhlen'!Q21</f>
        <v>0</v>
      </c>
      <c r="R21" s="414">
        <f>'3_Nákladove_položky_zaokrouhlen'!R21</f>
        <v>0</v>
      </c>
      <c r="S21" s="407" t="str">
        <f>'3_Nákladove_položky_zaokrouhlen'!S21</f>
        <v>0%</v>
      </c>
      <c r="T21" s="413">
        <f>'3_Nákladove_položky_zaokrouhlen'!T21</f>
        <v>0</v>
      </c>
      <c r="U21" s="414">
        <f>'3_Nákladove_položky_zaokrouhlen'!U21</f>
        <v>0</v>
      </c>
      <c r="V21" s="414">
        <f>'3_Nákladove_položky_zaokrouhlen'!V21</f>
        <v>0</v>
      </c>
      <c r="W21" s="407" t="str">
        <f>'3_Nákladove_položky_zaokrouhlen'!W21</f>
        <v>0%</v>
      </c>
      <c r="X21" s="33"/>
      <c r="Y21" s="6"/>
      <c r="Z21" s="6"/>
      <c r="AA21" s="6" t="b">
        <f t="shared" si="0"/>
        <v>1</v>
      </c>
      <c r="AB21" s="6" t="b">
        <f t="shared" si="1"/>
        <v>1</v>
      </c>
      <c r="AC21" s="6"/>
      <c r="AD21" s="6"/>
      <c r="AE21" s="6" t="b">
        <f t="shared" si="2"/>
        <v>1</v>
      </c>
      <c r="AF21" s="6" t="b">
        <f t="shared" si="3"/>
        <v>1</v>
      </c>
      <c r="AG21" s="6"/>
      <c r="AH21" s="6"/>
      <c r="AI21" s="6" t="b">
        <f t="shared" si="4"/>
        <v>1</v>
      </c>
      <c r="AJ21" s="6" t="b">
        <f t="shared" si="5"/>
        <v>1</v>
      </c>
      <c r="AK21" s="65"/>
      <c r="AL21" s="67"/>
      <c r="AM21" s="6" t="b">
        <f t="shared" si="6"/>
        <v>1</v>
      </c>
      <c r="AN21" s="6" t="b">
        <f t="shared" si="7"/>
        <v>1</v>
      </c>
      <c r="AQ21" s="6" t="b">
        <f t="shared" si="8"/>
        <v>1</v>
      </c>
      <c r="AR21" s="6" t="b">
        <f t="shared" si="9"/>
        <v>1</v>
      </c>
    </row>
    <row r="22" spans="1:44" s="7" customFormat="1" ht="15" x14ac:dyDescent="0.25">
      <c r="A22" s="403" t="s">
        <v>106</v>
      </c>
      <c r="B22" s="415" t="s">
        <v>108</v>
      </c>
      <c r="C22" s="391"/>
      <c r="D22" s="413">
        <f>'3_Nákladove_položky_zaokrouhlen'!D22</f>
        <v>0</v>
      </c>
      <c r="E22" s="411">
        <v>0</v>
      </c>
      <c r="F22" s="411">
        <v>0</v>
      </c>
      <c r="G22" s="407" t="str">
        <f>'3_Nákladove_položky_zaokrouhlen'!G22</f>
        <v>0%</v>
      </c>
      <c r="H22" s="413">
        <f>'3_Nákladove_položky_zaokrouhlen'!H22</f>
        <v>0</v>
      </c>
      <c r="I22" s="458">
        <v>0</v>
      </c>
      <c r="J22" s="458">
        <v>0</v>
      </c>
      <c r="K22" s="407" t="str">
        <f>'3_Nákladove_položky_zaokrouhlen'!K22</f>
        <v>0%</v>
      </c>
      <c r="L22" s="413">
        <f>'3_Nákladove_položky_zaokrouhlen'!L22</f>
        <v>0</v>
      </c>
      <c r="M22" s="411">
        <v>0</v>
      </c>
      <c r="N22" s="411">
        <v>0</v>
      </c>
      <c r="O22" s="407" t="str">
        <f>'3_Nákladove_položky_zaokrouhlen'!O22</f>
        <v>0%</v>
      </c>
      <c r="P22" s="413">
        <f>'3_Nákladove_položky_zaokrouhlen'!P22</f>
        <v>0</v>
      </c>
      <c r="Q22" s="458">
        <v>0</v>
      </c>
      <c r="R22" s="458">
        <v>0</v>
      </c>
      <c r="S22" s="407" t="str">
        <f>'3_Nákladove_položky_zaokrouhlen'!S22</f>
        <v>0%</v>
      </c>
      <c r="T22" s="413">
        <f>'3_Nákladove_položky_zaokrouhlen'!T22</f>
        <v>0</v>
      </c>
      <c r="U22" s="458">
        <v>0</v>
      </c>
      <c r="V22" s="458">
        <v>0</v>
      </c>
      <c r="W22" s="407" t="str">
        <f>'3_Nákladove_položky_zaokrouhlen'!W22</f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403" t="s">
        <v>107</v>
      </c>
      <c r="B23" s="415" t="s">
        <v>109</v>
      </c>
      <c r="C23" s="391"/>
      <c r="D23" s="413">
        <f>'3_Nákladove_položky_zaokrouhlen'!D23</f>
        <v>0</v>
      </c>
      <c r="E23" s="411">
        <v>0</v>
      </c>
      <c r="F23" s="411">
        <v>0</v>
      </c>
      <c r="G23" s="407" t="str">
        <f>'3_Nákladove_položky_zaokrouhlen'!G23</f>
        <v>0%</v>
      </c>
      <c r="H23" s="413">
        <f>'3_Nákladove_položky_zaokrouhlen'!H23</f>
        <v>0</v>
      </c>
      <c r="I23" s="458">
        <v>0</v>
      </c>
      <c r="J23" s="458">
        <v>0</v>
      </c>
      <c r="K23" s="407" t="str">
        <f>'3_Nákladove_položky_zaokrouhlen'!K23</f>
        <v>0%</v>
      </c>
      <c r="L23" s="413">
        <f>'3_Nákladove_položky_zaokrouhlen'!L23</f>
        <v>0</v>
      </c>
      <c r="M23" s="411">
        <v>0</v>
      </c>
      <c r="N23" s="411">
        <v>0</v>
      </c>
      <c r="O23" s="407" t="str">
        <f>'3_Nákladove_položky_zaokrouhlen'!O23</f>
        <v>0%</v>
      </c>
      <c r="P23" s="413">
        <f>'3_Nákladove_položky_zaokrouhlen'!P23</f>
        <v>0</v>
      </c>
      <c r="Q23" s="458">
        <v>0</v>
      </c>
      <c r="R23" s="458">
        <v>0</v>
      </c>
      <c r="S23" s="407" t="str">
        <f>'3_Nákladove_položky_zaokrouhlen'!S23</f>
        <v>0%</v>
      </c>
      <c r="T23" s="413">
        <f>'3_Nákladove_položky_zaokrouhlen'!T23</f>
        <v>0</v>
      </c>
      <c r="U23" s="458">
        <v>0</v>
      </c>
      <c r="V23" s="458">
        <v>0</v>
      </c>
      <c r="W23" s="407" t="str">
        <f>'3_Nákladove_položky_zaokrouhlen'!W23</f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403">
        <v>8</v>
      </c>
      <c r="B24" s="583" t="s">
        <v>4</v>
      </c>
      <c r="C24" s="584"/>
      <c r="D24" s="413">
        <f>'3_Nákladove_položky_zaokrouhlen'!D24</f>
        <v>0</v>
      </c>
      <c r="E24" s="411">
        <v>0</v>
      </c>
      <c r="F24" s="411">
        <v>0</v>
      </c>
      <c r="G24" s="407" t="str">
        <f>'3_Nákladove_položky_zaokrouhlen'!G24</f>
        <v>0%</v>
      </c>
      <c r="H24" s="413">
        <f>'3_Nákladove_položky_zaokrouhlen'!H24</f>
        <v>0</v>
      </c>
      <c r="I24" s="458">
        <v>0</v>
      </c>
      <c r="J24" s="458">
        <v>0</v>
      </c>
      <c r="K24" s="407" t="str">
        <f>'3_Nákladove_položky_zaokrouhlen'!K24</f>
        <v>0%</v>
      </c>
      <c r="L24" s="413">
        <f>'3_Nákladove_položky_zaokrouhlen'!L24</f>
        <v>0</v>
      </c>
      <c r="M24" s="411">
        <v>0</v>
      </c>
      <c r="N24" s="411">
        <v>0</v>
      </c>
      <c r="O24" s="407" t="str">
        <f>'3_Nákladove_položky_zaokrouhlen'!O24</f>
        <v>0%</v>
      </c>
      <c r="P24" s="413">
        <f>'3_Nákladove_položky_zaokrouhlen'!P24</f>
        <v>0</v>
      </c>
      <c r="Q24" s="458">
        <v>0</v>
      </c>
      <c r="R24" s="458">
        <v>0</v>
      </c>
      <c r="S24" s="407" t="str">
        <f>'3_Nákladove_položky_zaokrouhlen'!S24</f>
        <v>0%</v>
      </c>
      <c r="T24" s="413">
        <f>'3_Nákladove_položky_zaokrouhlen'!T24</f>
        <v>0</v>
      </c>
      <c r="U24" s="458">
        <v>0</v>
      </c>
      <c r="V24" s="458">
        <v>0</v>
      </c>
      <c r="W24" s="407" t="str">
        <f>'3_Nákladove_položky_zaokrouhlen'!W24</f>
        <v>0%</v>
      </c>
      <c r="X24" s="33"/>
      <c r="Y24" s="6"/>
      <c r="Z24" s="6"/>
      <c r="AA24" s="6" t="b">
        <f t="shared" si="0"/>
        <v>1</v>
      </c>
      <c r="AB24" s="6" t="b">
        <f t="shared" si="1"/>
        <v>1</v>
      </c>
      <c r="AC24" s="6"/>
      <c r="AD24" s="6"/>
      <c r="AE24" s="6" t="b">
        <f t="shared" si="2"/>
        <v>1</v>
      </c>
      <c r="AF24" s="6" t="b">
        <f t="shared" si="3"/>
        <v>1</v>
      </c>
      <c r="AG24" s="6"/>
      <c r="AH24" s="6"/>
      <c r="AI24" s="6" t="b">
        <f t="shared" si="4"/>
        <v>1</v>
      </c>
      <c r="AJ24" s="6" t="b">
        <f t="shared" si="5"/>
        <v>1</v>
      </c>
      <c r="AK24" s="65"/>
      <c r="AL24" s="67"/>
      <c r="AM24" s="6" t="b">
        <f t="shared" si="6"/>
        <v>1</v>
      </c>
      <c r="AN24" s="6" t="b">
        <f t="shared" si="7"/>
        <v>1</v>
      </c>
      <c r="AQ24" s="6" t="b">
        <f t="shared" si="8"/>
        <v>1</v>
      </c>
      <c r="AR24" s="6" t="b">
        <f t="shared" si="9"/>
        <v>1</v>
      </c>
    </row>
    <row r="25" spans="1:44" s="7" customFormat="1" ht="15" x14ac:dyDescent="0.25">
      <c r="A25" s="403">
        <v>9</v>
      </c>
      <c r="B25" s="593" t="s">
        <v>19</v>
      </c>
      <c r="C25" s="594"/>
      <c r="D25" s="410">
        <v>0</v>
      </c>
      <c r="E25" s="412">
        <v>0</v>
      </c>
      <c r="F25" s="412">
        <v>0</v>
      </c>
      <c r="G25" s="416" t="s">
        <v>7</v>
      </c>
      <c r="H25" s="413">
        <f>'3_Nákladove_položky_zaokrouhlen'!H25</f>
        <v>0</v>
      </c>
      <c r="I25" s="458">
        <v>0</v>
      </c>
      <c r="J25" s="412">
        <v>0</v>
      </c>
      <c r="K25" s="407" t="str">
        <f>'3_Nákladove_položky_zaokrouhlen'!K25</f>
        <v>0%</v>
      </c>
      <c r="L25" s="410">
        <v>0</v>
      </c>
      <c r="M25" s="412">
        <v>0</v>
      </c>
      <c r="N25" s="412">
        <v>0</v>
      </c>
      <c r="O25" s="416" t="s">
        <v>7</v>
      </c>
      <c r="P25" s="413">
        <f>'3_Nákladove_položky_zaokrouhlen'!P25</f>
        <v>0</v>
      </c>
      <c r="Q25" s="458">
        <v>0</v>
      </c>
      <c r="R25" s="412">
        <v>0</v>
      </c>
      <c r="S25" s="407" t="str">
        <f>'3_Nákladove_položky_zaokrouhlen'!S25</f>
        <v>0%</v>
      </c>
      <c r="T25" s="413">
        <f>'3_Nákladove_položky_zaokrouhlen'!T25</f>
        <v>0</v>
      </c>
      <c r="U25" s="458">
        <v>0</v>
      </c>
      <c r="V25" s="412">
        <v>0</v>
      </c>
      <c r="W25" s="407" t="str">
        <f>'3_Nákladove_položky_zaokrouhlen'!W25</f>
        <v>0%</v>
      </c>
      <c r="X25" s="33"/>
      <c r="Y25" s="6"/>
      <c r="Z25" s="6"/>
      <c r="AA25" s="6" t="b">
        <f t="shared" si="0"/>
        <v>1</v>
      </c>
      <c r="AB25" s="6" t="b">
        <f t="shared" si="1"/>
        <v>1</v>
      </c>
      <c r="AC25" s="6"/>
      <c r="AD25" s="6"/>
      <c r="AE25" s="6" t="b">
        <f t="shared" si="2"/>
        <v>1</v>
      </c>
      <c r="AF25" s="6" t="b">
        <f t="shared" si="3"/>
        <v>1</v>
      </c>
      <c r="AG25" s="6"/>
      <c r="AH25" s="6"/>
      <c r="AI25" s="6" t="b">
        <f t="shared" si="4"/>
        <v>1</v>
      </c>
      <c r="AJ25" s="6" t="b">
        <f t="shared" si="5"/>
        <v>1</v>
      </c>
      <c r="AK25" s="65"/>
      <c r="AL25" s="67"/>
      <c r="AM25" s="6" t="b">
        <f t="shared" si="6"/>
        <v>1</v>
      </c>
      <c r="AN25" s="6" t="b">
        <f t="shared" si="7"/>
        <v>1</v>
      </c>
      <c r="AQ25" s="6" t="b">
        <f t="shared" si="8"/>
        <v>1</v>
      </c>
      <c r="AR25" s="6" t="b">
        <f t="shared" si="9"/>
        <v>1</v>
      </c>
    </row>
    <row r="26" spans="1:44" ht="15" x14ac:dyDescent="0.25">
      <c r="A26" s="403">
        <v>10</v>
      </c>
      <c r="B26" s="583" t="s">
        <v>2</v>
      </c>
      <c r="C26" s="584"/>
      <c r="D26" s="410">
        <v>0</v>
      </c>
      <c r="E26" s="412">
        <v>0</v>
      </c>
      <c r="F26" s="412">
        <v>0</v>
      </c>
      <c r="G26" s="416" t="s">
        <v>7</v>
      </c>
      <c r="H26" s="410">
        <v>0</v>
      </c>
      <c r="I26" s="412">
        <v>0</v>
      </c>
      <c r="J26" s="412">
        <v>0</v>
      </c>
      <c r="K26" s="416" t="s">
        <v>7</v>
      </c>
      <c r="L26" s="410">
        <v>0</v>
      </c>
      <c r="M26" s="412">
        <v>0</v>
      </c>
      <c r="N26" s="412">
        <v>0</v>
      </c>
      <c r="O26" s="416" t="s">
        <v>7</v>
      </c>
      <c r="P26" s="410">
        <v>0</v>
      </c>
      <c r="Q26" s="412">
        <v>0</v>
      </c>
      <c r="R26" s="412">
        <v>0</v>
      </c>
      <c r="S26" s="416" t="s">
        <v>7</v>
      </c>
      <c r="T26" s="410">
        <v>0</v>
      </c>
      <c r="U26" s="412">
        <v>0</v>
      </c>
      <c r="V26" s="412">
        <v>0</v>
      </c>
      <c r="W26" s="416" t="s">
        <v>7</v>
      </c>
      <c r="X26" s="5"/>
      <c r="AA26" s="6" t="b">
        <f t="shared" si="0"/>
        <v>1</v>
      </c>
      <c r="AB26" s="6" t="b">
        <f t="shared" si="1"/>
        <v>1</v>
      </c>
      <c r="AE26" s="6" t="b">
        <f t="shared" si="2"/>
        <v>1</v>
      </c>
      <c r="AF26" s="6" t="b">
        <f t="shared" si="3"/>
        <v>1</v>
      </c>
      <c r="AI26" s="6" t="b">
        <f t="shared" si="4"/>
        <v>1</v>
      </c>
      <c r="AJ26" s="6" t="b">
        <f t="shared" si="5"/>
        <v>1</v>
      </c>
      <c r="AK26" s="66"/>
      <c r="AL26" s="68"/>
      <c r="AM26" s="6" t="b">
        <f t="shared" si="6"/>
        <v>1</v>
      </c>
      <c r="AN26" s="6" t="b">
        <f t="shared" si="7"/>
        <v>1</v>
      </c>
      <c r="AQ26" s="6" t="b">
        <f t="shared" si="8"/>
        <v>1</v>
      </c>
      <c r="AR26" s="6" t="b">
        <f t="shared" si="9"/>
        <v>1</v>
      </c>
    </row>
    <row r="27" spans="1:44" s="7" customFormat="1" ht="15" x14ac:dyDescent="0.25">
      <c r="A27" s="403">
        <v>11</v>
      </c>
      <c r="B27" s="583" t="s">
        <v>3</v>
      </c>
      <c r="C27" s="584"/>
      <c r="D27" s="413">
        <f>'3_Nákladove_položky_zaokrouhlen'!D27</f>
        <v>0</v>
      </c>
      <c r="E27" s="412">
        <v>0</v>
      </c>
      <c r="F27" s="411">
        <v>0</v>
      </c>
      <c r="G27" s="407" t="str">
        <f>'3_Nákladove_položky_zaokrouhlen'!G27</f>
        <v>0%</v>
      </c>
      <c r="H27" s="413">
        <f>'3_Nákladove_položky_zaokrouhlen'!H27</f>
        <v>0</v>
      </c>
      <c r="I27" s="412">
        <v>0</v>
      </c>
      <c r="J27" s="458">
        <v>0</v>
      </c>
      <c r="K27" s="407" t="str">
        <f>'3_Nákladove_položky_zaokrouhlen'!K27</f>
        <v>0%</v>
      </c>
      <c r="L27" s="413">
        <f>'3_Nákladove_položky_zaokrouhlen'!L27</f>
        <v>0</v>
      </c>
      <c r="M27" s="412">
        <v>0</v>
      </c>
      <c r="N27" s="411">
        <v>0</v>
      </c>
      <c r="O27" s="407" t="str">
        <f>'3_Nákladove_položky_zaokrouhlen'!O27</f>
        <v>0%</v>
      </c>
      <c r="P27" s="413">
        <f>'3_Nákladove_položky_zaokrouhlen'!P27</f>
        <v>0</v>
      </c>
      <c r="Q27" s="412">
        <v>0</v>
      </c>
      <c r="R27" s="458">
        <v>0</v>
      </c>
      <c r="S27" s="407" t="str">
        <f>'3_Nákladove_položky_zaokrouhlen'!S27</f>
        <v>0%</v>
      </c>
      <c r="T27" s="413">
        <f>'3_Nákladove_položky_zaokrouhlen'!T27</f>
        <v>0</v>
      </c>
      <c r="U27" s="412">
        <v>0</v>
      </c>
      <c r="V27" s="458">
        <v>0</v>
      </c>
      <c r="W27" s="407" t="str">
        <f>'3_Nákladove_položky_zaokrouhlen'!W27</f>
        <v>0%</v>
      </c>
      <c r="X27" s="33"/>
      <c r="Y27" s="6"/>
      <c r="Z27" s="6"/>
      <c r="AA27" s="6" t="b">
        <f t="shared" si="0"/>
        <v>1</v>
      </c>
      <c r="AB27" s="6" t="b">
        <f t="shared" si="1"/>
        <v>1</v>
      </c>
      <c r="AC27" s="6"/>
      <c r="AD27" s="6"/>
      <c r="AE27" s="6" t="b">
        <f t="shared" si="2"/>
        <v>1</v>
      </c>
      <c r="AF27" s="6" t="b">
        <f t="shared" si="3"/>
        <v>1</v>
      </c>
      <c r="AG27" s="6"/>
      <c r="AH27" s="6"/>
      <c r="AI27" s="6" t="b">
        <f t="shared" si="4"/>
        <v>1</v>
      </c>
      <c r="AJ27" s="6" t="b">
        <f t="shared" si="5"/>
        <v>1</v>
      </c>
      <c r="AK27" s="65"/>
      <c r="AL27" s="67"/>
      <c r="AM27" s="6" t="b">
        <f t="shared" si="6"/>
        <v>1</v>
      </c>
      <c r="AN27" s="6" t="b">
        <f t="shared" si="7"/>
        <v>1</v>
      </c>
      <c r="AQ27" s="6" t="b">
        <f t="shared" si="8"/>
        <v>1</v>
      </c>
      <c r="AR27" s="6" t="b">
        <f t="shared" si="9"/>
        <v>1</v>
      </c>
    </row>
    <row r="28" spans="1:44" ht="15" x14ac:dyDescent="0.25">
      <c r="A28" s="403">
        <v>12</v>
      </c>
      <c r="B28" s="583" t="s">
        <v>20</v>
      </c>
      <c r="C28" s="584"/>
      <c r="D28" s="413">
        <f>'3_Nákladove_položky_zaokrouhlen'!D28</f>
        <v>0</v>
      </c>
      <c r="E28" s="411">
        <v>0</v>
      </c>
      <c r="F28" s="411">
        <v>0</v>
      </c>
      <c r="G28" s="407" t="str">
        <f>'3_Nákladove_položky_zaokrouhlen'!G28</f>
        <v>0%</v>
      </c>
      <c r="H28" s="413">
        <f>'3_Nákladove_položky_zaokrouhlen'!H28</f>
        <v>0</v>
      </c>
      <c r="I28" s="458">
        <v>0</v>
      </c>
      <c r="J28" s="458">
        <v>0</v>
      </c>
      <c r="K28" s="407" t="str">
        <f>'3_Nákladove_položky_zaokrouhlen'!K28</f>
        <v>0%</v>
      </c>
      <c r="L28" s="413">
        <f>'3_Nákladove_položky_zaokrouhlen'!L28</f>
        <v>0</v>
      </c>
      <c r="M28" s="411">
        <v>0</v>
      </c>
      <c r="N28" s="411">
        <v>0</v>
      </c>
      <c r="O28" s="407" t="str">
        <f>'3_Nákladove_položky_zaokrouhlen'!O28</f>
        <v>0%</v>
      </c>
      <c r="P28" s="413">
        <f>'3_Nákladove_položky_zaokrouhlen'!P28</f>
        <v>0</v>
      </c>
      <c r="Q28" s="458">
        <v>0</v>
      </c>
      <c r="R28" s="458">
        <v>0</v>
      </c>
      <c r="S28" s="407" t="str">
        <f>'3_Nákladove_položky_zaokrouhlen'!S28</f>
        <v>0%</v>
      </c>
      <c r="T28" s="413">
        <f>'3_Nákladove_položky_zaokrouhlen'!T28</f>
        <v>0</v>
      </c>
      <c r="U28" s="458">
        <v>0</v>
      </c>
      <c r="V28" s="458">
        <v>0</v>
      </c>
      <c r="W28" s="407" t="str">
        <f>'3_Nákladove_položky_zaokrouhlen'!W28</f>
        <v>0%</v>
      </c>
      <c r="X28" s="5"/>
      <c r="AA28" s="6" t="b">
        <f t="shared" si="0"/>
        <v>1</v>
      </c>
      <c r="AB28" s="6" t="b">
        <f t="shared" si="1"/>
        <v>1</v>
      </c>
      <c r="AE28" s="6" t="b">
        <f t="shared" si="2"/>
        <v>1</v>
      </c>
      <c r="AF28" s="6" t="b">
        <f t="shared" si="3"/>
        <v>1</v>
      </c>
      <c r="AI28" s="6" t="b">
        <f t="shared" si="4"/>
        <v>1</v>
      </c>
      <c r="AJ28" s="6" t="b">
        <f t="shared" si="5"/>
        <v>1</v>
      </c>
      <c r="AK28" s="66"/>
      <c r="AL28" s="68"/>
      <c r="AM28" s="6" t="b">
        <f t="shared" si="6"/>
        <v>1</v>
      </c>
      <c r="AN28" s="6" t="b">
        <f t="shared" si="7"/>
        <v>1</v>
      </c>
      <c r="AQ28" s="6" t="b">
        <f t="shared" si="8"/>
        <v>1</v>
      </c>
      <c r="AR28" s="6" t="b">
        <f t="shared" si="9"/>
        <v>1</v>
      </c>
    </row>
    <row r="29" spans="1:44" ht="15" x14ac:dyDescent="0.25">
      <c r="A29" s="403">
        <v>13</v>
      </c>
      <c r="B29" s="583" t="s">
        <v>21</v>
      </c>
      <c r="C29" s="584"/>
      <c r="D29" s="413">
        <f>'3_Nákladove_položky_zaokrouhlen'!D29</f>
        <v>0</v>
      </c>
      <c r="E29" s="411">
        <v>0</v>
      </c>
      <c r="F29" s="411">
        <v>0</v>
      </c>
      <c r="G29" s="407" t="str">
        <f>'3_Nákladove_položky_zaokrouhlen'!G29</f>
        <v>0%</v>
      </c>
      <c r="H29" s="413">
        <f>'3_Nákladove_položky_zaokrouhlen'!H29</f>
        <v>0</v>
      </c>
      <c r="I29" s="458">
        <v>0</v>
      </c>
      <c r="J29" s="458">
        <v>0</v>
      </c>
      <c r="K29" s="407" t="str">
        <f>'3_Nákladove_položky_zaokrouhlen'!K29</f>
        <v>0%</v>
      </c>
      <c r="L29" s="413">
        <f>'3_Nákladove_položky_zaokrouhlen'!L29</f>
        <v>0</v>
      </c>
      <c r="M29" s="411">
        <v>0</v>
      </c>
      <c r="N29" s="411">
        <v>0</v>
      </c>
      <c r="O29" s="407" t="str">
        <f>'3_Nákladove_položky_zaokrouhlen'!O29</f>
        <v>0%</v>
      </c>
      <c r="P29" s="413">
        <f>'3_Nákladove_položky_zaokrouhlen'!P29</f>
        <v>0</v>
      </c>
      <c r="Q29" s="458">
        <v>0</v>
      </c>
      <c r="R29" s="458">
        <v>0</v>
      </c>
      <c r="S29" s="407" t="str">
        <f>'3_Nákladove_položky_zaokrouhlen'!S29</f>
        <v>0%</v>
      </c>
      <c r="T29" s="413">
        <f>'3_Nákladove_položky_zaokrouhlen'!T29</f>
        <v>0</v>
      </c>
      <c r="U29" s="458">
        <v>0</v>
      </c>
      <c r="V29" s="458">
        <v>0</v>
      </c>
      <c r="W29" s="407" t="str">
        <f>'3_Nákladove_položky_zaokrouhlen'!W29</f>
        <v>0%</v>
      </c>
      <c r="X29" s="5"/>
      <c r="AA29" s="6" t="b">
        <f t="shared" si="0"/>
        <v>1</v>
      </c>
      <c r="AB29" s="6" t="b">
        <f t="shared" si="1"/>
        <v>1</v>
      </c>
      <c r="AE29" s="6" t="b">
        <f t="shared" si="2"/>
        <v>1</v>
      </c>
      <c r="AF29" s="6" t="b">
        <f t="shared" si="3"/>
        <v>1</v>
      </c>
      <c r="AI29" s="6" t="b">
        <f t="shared" si="4"/>
        <v>1</v>
      </c>
      <c r="AJ29" s="6" t="b">
        <f t="shared" si="5"/>
        <v>1</v>
      </c>
      <c r="AK29" s="66"/>
      <c r="AL29" s="68"/>
      <c r="AM29" s="6" t="b">
        <f t="shared" si="6"/>
        <v>1</v>
      </c>
      <c r="AN29" s="6" t="b">
        <f t="shared" si="7"/>
        <v>1</v>
      </c>
      <c r="AQ29" s="6" t="b">
        <f t="shared" si="8"/>
        <v>1</v>
      </c>
      <c r="AR29" s="6" t="b">
        <f t="shared" si="9"/>
        <v>1</v>
      </c>
    </row>
    <row r="30" spans="1:44" ht="15" x14ac:dyDescent="0.25">
      <c r="A30" s="403">
        <v>14</v>
      </c>
      <c r="B30" s="583" t="s">
        <v>22</v>
      </c>
      <c r="C30" s="584"/>
      <c r="D30" s="413">
        <f>'3_Nákladove_položky_zaokrouhlen'!D30</f>
        <v>0</v>
      </c>
      <c r="E30" s="412">
        <v>0</v>
      </c>
      <c r="F30" s="414">
        <f>'3_Nákladove_položky_zaokrouhlen'!F30</f>
        <v>0</v>
      </c>
      <c r="G30" s="407" t="str">
        <f>'3_Nákladove_položky_zaokrouhlen'!G30</f>
        <v>0%</v>
      </c>
      <c r="H30" s="413">
        <f>'3_Nákladove_položky_zaokrouhlen'!H30</f>
        <v>0</v>
      </c>
      <c r="I30" s="412">
        <v>0</v>
      </c>
      <c r="J30" s="414">
        <f>'3_Nákladove_položky_zaokrouhlen'!J30</f>
        <v>0</v>
      </c>
      <c r="K30" s="407" t="str">
        <f>'3_Nákladove_položky_zaokrouhlen'!K30</f>
        <v>0%</v>
      </c>
      <c r="L30" s="413">
        <f>'3_Nákladove_položky_zaokrouhlen'!L30</f>
        <v>0</v>
      </c>
      <c r="M30" s="412">
        <v>0</v>
      </c>
      <c r="N30" s="414">
        <f>'3_Nákladove_položky_zaokrouhlen'!N30</f>
        <v>0</v>
      </c>
      <c r="O30" s="407" t="str">
        <f>'3_Nákladove_položky_zaokrouhlen'!O30</f>
        <v>0%</v>
      </c>
      <c r="P30" s="413">
        <f>'3_Nákladove_položky_zaokrouhlen'!P30</f>
        <v>0</v>
      </c>
      <c r="Q30" s="412">
        <v>0</v>
      </c>
      <c r="R30" s="414">
        <f>'3_Nákladove_položky_zaokrouhlen'!R30</f>
        <v>0</v>
      </c>
      <c r="S30" s="407" t="str">
        <f>'3_Nákladove_položky_zaokrouhlen'!S30</f>
        <v>0%</v>
      </c>
      <c r="T30" s="413">
        <f>'3_Nákladove_položky_zaokrouhlen'!T30</f>
        <v>0</v>
      </c>
      <c r="U30" s="412">
        <v>0</v>
      </c>
      <c r="V30" s="414">
        <f>'3_Nákladove_položky_zaokrouhlen'!V30</f>
        <v>0</v>
      </c>
      <c r="W30" s="407" t="str">
        <f>'3_Nákladove_položky_zaokrouhlen'!W30</f>
        <v>0%</v>
      </c>
      <c r="X30" s="5"/>
      <c r="AA30" s="6" t="b">
        <f t="shared" si="0"/>
        <v>1</v>
      </c>
      <c r="AB30" s="6" t="b">
        <f t="shared" si="1"/>
        <v>1</v>
      </c>
      <c r="AE30" s="6" t="b">
        <f t="shared" si="2"/>
        <v>1</v>
      </c>
      <c r="AF30" s="6" t="b">
        <f t="shared" si="3"/>
        <v>1</v>
      </c>
      <c r="AI30" s="6" t="b">
        <f t="shared" si="4"/>
        <v>1</v>
      </c>
      <c r="AJ30" s="6" t="b">
        <f t="shared" si="5"/>
        <v>1</v>
      </c>
      <c r="AK30" s="66"/>
      <c r="AL30" s="68"/>
      <c r="AM30" s="6" t="b">
        <f t="shared" si="6"/>
        <v>1</v>
      </c>
      <c r="AN30" s="6" t="b">
        <f t="shared" si="7"/>
        <v>1</v>
      </c>
      <c r="AQ30" s="6" t="b">
        <f t="shared" si="8"/>
        <v>1</v>
      </c>
      <c r="AR30" s="6" t="b">
        <f t="shared" si="9"/>
        <v>1</v>
      </c>
    </row>
    <row r="31" spans="1:44" ht="15" x14ac:dyDescent="0.25">
      <c r="A31" s="417" t="s">
        <v>110</v>
      </c>
      <c r="B31" s="415" t="s">
        <v>112</v>
      </c>
      <c r="C31" s="418"/>
      <c r="D31" s="413">
        <f>'3_Nákladove_položky_zaokrouhlen'!D31</f>
        <v>0</v>
      </c>
      <c r="E31" s="412">
        <v>0</v>
      </c>
      <c r="F31" s="411">
        <v>0</v>
      </c>
      <c r="G31" s="407" t="str">
        <f>'3_Nákladove_položky_zaokrouhlen'!G31</f>
        <v>0%</v>
      </c>
      <c r="H31" s="413">
        <f>'3_Nákladove_položky_zaokrouhlen'!H31</f>
        <v>0</v>
      </c>
      <c r="I31" s="412">
        <v>0</v>
      </c>
      <c r="J31" s="458">
        <v>0</v>
      </c>
      <c r="K31" s="407" t="str">
        <f>'3_Nákladove_položky_zaokrouhlen'!K31</f>
        <v>0%</v>
      </c>
      <c r="L31" s="413">
        <f>'3_Nákladove_položky_zaokrouhlen'!L31</f>
        <v>0</v>
      </c>
      <c r="M31" s="412">
        <v>0</v>
      </c>
      <c r="N31" s="411">
        <v>0</v>
      </c>
      <c r="O31" s="407" t="str">
        <f>'3_Nákladove_položky_zaokrouhlen'!O31</f>
        <v>0%</v>
      </c>
      <c r="P31" s="413">
        <f>'3_Nákladove_položky_zaokrouhlen'!P31</f>
        <v>0</v>
      </c>
      <c r="Q31" s="412">
        <v>0</v>
      </c>
      <c r="R31" s="458">
        <v>0</v>
      </c>
      <c r="S31" s="407" t="str">
        <f>'3_Nákladove_položky_zaokrouhlen'!S31</f>
        <v>0%</v>
      </c>
      <c r="T31" s="413">
        <f>'3_Nákladove_položky_zaokrouhlen'!T31</f>
        <v>0</v>
      </c>
      <c r="U31" s="412">
        <v>0</v>
      </c>
      <c r="V31" s="458">
        <v>0</v>
      </c>
      <c r="W31" s="407" t="str">
        <f>'3_Nákladove_položky_zaokrouhlen'!W31</f>
        <v>0%</v>
      </c>
      <c r="X31" s="5"/>
      <c r="AK31" s="66"/>
      <c r="AL31" s="68"/>
    </row>
    <row r="32" spans="1:44" ht="15" x14ac:dyDescent="0.25">
      <c r="A32" s="417" t="s">
        <v>111</v>
      </c>
      <c r="B32" s="415" t="s">
        <v>113</v>
      </c>
      <c r="C32" s="418"/>
      <c r="D32" s="413">
        <f>'3_Nákladove_položky_zaokrouhlen'!D32</f>
        <v>0</v>
      </c>
      <c r="E32" s="412">
        <v>0</v>
      </c>
      <c r="F32" s="411">
        <v>0</v>
      </c>
      <c r="G32" s="407" t="str">
        <f>'3_Nákladove_položky_zaokrouhlen'!G32</f>
        <v>0%</v>
      </c>
      <c r="H32" s="413">
        <f>'3_Nákladove_položky_zaokrouhlen'!H32</f>
        <v>0</v>
      </c>
      <c r="I32" s="412">
        <v>0</v>
      </c>
      <c r="J32" s="458">
        <v>0</v>
      </c>
      <c r="K32" s="407" t="str">
        <f>'3_Nákladove_položky_zaokrouhlen'!K32</f>
        <v>0%</v>
      </c>
      <c r="L32" s="413">
        <f>'3_Nákladove_položky_zaokrouhlen'!L32</f>
        <v>0</v>
      </c>
      <c r="M32" s="412">
        <v>0</v>
      </c>
      <c r="N32" s="411">
        <v>0</v>
      </c>
      <c r="O32" s="407" t="str">
        <f>'3_Nákladove_položky_zaokrouhlen'!O32</f>
        <v>0%</v>
      </c>
      <c r="P32" s="413">
        <f>'3_Nákladove_položky_zaokrouhlen'!P32</f>
        <v>0</v>
      </c>
      <c r="Q32" s="412">
        <v>0</v>
      </c>
      <c r="R32" s="458">
        <v>0</v>
      </c>
      <c r="S32" s="407" t="str">
        <f>'3_Nákladove_položky_zaokrouhlen'!S32</f>
        <v>0%</v>
      </c>
      <c r="T32" s="413">
        <f>'3_Nákladove_položky_zaokrouhlen'!T32</f>
        <v>0</v>
      </c>
      <c r="U32" s="412">
        <v>0</v>
      </c>
      <c r="V32" s="458">
        <v>0</v>
      </c>
      <c r="W32" s="407" t="str">
        <f>'3_Nákladove_položky_zaokrouhlen'!W32</f>
        <v>0%</v>
      </c>
      <c r="X32" s="5"/>
      <c r="AK32" s="66"/>
      <c r="AL32" s="68"/>
    </row>
    <row r="33" spans="1:44" s="7" customFormat="1" ht="15.75" thickBot="1" x14ac:dyDescent="0.3">
      <c r="A33" s="419">
        <v>15</v>
      </c>
      <c r="B33" s="597" t="s">
        <v>24</v>
      </c>
      <c r="C33" s="598"/>
      <c r="D33" s="420">
        <v>0</v>
      </c>
      <c r="E33" s="421">
        <v>0</v>
      </c>
      <c r="F33" s="422">
        <f>IF('2_Spec_rozsahu_zakázky'!D20&gt;0,VLOOKUP($C$4,'NESAHAT tabulka_vsechny_kraje'!$A$4:$R$12,18,FALSE),0)</f>
        <v>0</v>
      </c>
      <c r="G33" s="423" t="str">
        <f>'3_Nákladove_položky_zaokrouhlen'!G33</f>
        <v>0%</v>
      </c>
      <c r="H33" s="420">
        <v>0</v>
      </c>
      <c r="I33" s="424">
        <v>0</v>
      </c>
      <c r="J33" s="425">
        <f>IF('2_Spec_rozsahu_zakázky'!E20&gt;0,VLOOKUP($C$4,'NESAHAT tabulka_vsechny_kraje'!$A$4:$R$12,18,FALSE),0)</f>
        <v>0.3</v>
      </c>
      <c r="K33" s="426">
        <f>'3_Nákladove_položky_zaokrouhlen'!K33</f>
        <v>1</v>
      </c>
      <c r="L33" s="427">
        <v>0</v>
      </c>
      <c r="M33" s="424">
        <v>0</v>
      </c>
      <c r="N33" s="425">
        <f>IF('2_Spec_rozsahu_zakázky'!F20&gt;0,VLOOKUP($C$4,'NESAHAT tabulka_vsechny_kraje'!$A$4:$R$12,18,FALSE),0)</f>
        <v>0</v>
      </c>
      <c r="O33" s="426" t="str">
        <f>'3_Nákladove_položky_zaokrouhlen'!O33</f>
        <v>0%</v>
      </c>
      <c r="P33" s="427">
        <v>0</v>
      </c>
      <c r="Q33" s="424">
        <v>0</v>
      </c>
      <c r="R33" s="425">
        <f>IF('2_Spec_rozsahu_zakázky'!G20&gt;0,VLOOKUP($C$4,'NESAHAT tabulka_vsechny_kraje'!$A$4:$R$12,18,FALSE),0)</f>
        <v>0.3</v>
      </c>
      <c r="S33" s="426">
        <f>'3_Nákladove_položky_zaokrouhlen'!S33</f>
        <v>1</v>
      </c>
      <c r="T33" s="427">
        <v>0</v>
      </c>
      <c r="U33" s="424">
        <v>0</v>
      </c>
      <c r="V33" s="425">
        <f>IF('2_Spec_rozsahu_zakázky'!H20&gt;0,VLOOKUP($C$4,'NESAHAT tabulka_vsechny_kraje'!$A$4:$R$12,18,FALSE),0)</f>
        <v>0.3</v>
      </c>
      <c r="W33" s="426">
        <f>'3_Nákladove_položky_zaokrouhlen'!W33</f>
        <v>1</v>
      </c>
      <c r="X33" s="33"/>
      <c r="Y33" s="6"/>
      <c r="Z33" s="6"/>
      <c r="AA33" s="6" t="b">
        <f t="shared" si="0"/>
        <v>1</v>
      </c>
      <c r="AB33" s="6" t="b">
        <f t="shared" si="1"/>
        <v>1</v>
      </c>
      <c r="AC33" s="6"/>
      <c r="AD33" s="6"/>
      <c r="AE33" s="6" t="b">
        <f t="shared" si="2"/>
        <v>1</v>
      </c>
      <c r="AF33" s="6" t="b">
        <f t="shared" si="3"/>
        <v>1</v>
      </c>
      <c r="AG33" s="6"/>
      <c r="AH33" s="6"/>
      <c r="AI33" s="6" t="b">
        <f t="shared" si="4"/>
        <v>1</v>
      </c>
      <c r="AJ33" s="6" t="b">
        <f t="shared" si="5"/>
        <v>1</v>
      </c>
      <c r="AK33" s="65"/>
      <c r="AL33" s="67"/>
      <c r="AM33" s="6" t="b">
        <f t="shared" si="6"/>
        <v>1</v>
      </c>
      <c r="AN33" s="6" t="b">
        <f t="shared" si="7"/>
        <v>1</v>
      </c>
      <c r="AQ33" s="6" t="b">
        <f t="shared" si="8"/>
        <v>1</v>
      </c>
      <c r="AR33" s="6" t="b">
        <f t="shared" si="9"/>
        <v>1</v>
      </c>
    </row>
    <row r="34" spans="1:44" s="7" customFormat="1" ht="18.75" x14ac:dyDescent="0.25">
      <c r="A34" s="428">
        <v>16</v>
      </c>
      <c r="B34" s="429" t="s">
        <v>56</v>
      </c>
      <c r="C34" s="430"/>
      <c r="D34" s="431"/>
      <c r="E34" s="432">
        <f>'3_Nákladove_položky_zaokrouhlen'!E34</f>
        <v>0</v>
      </c>
      <c r="F34" s="432">
        <f>'3_Nákladove_položky_zaokrouhlen'!F34</f>
        <v>0</v>
      </c>
      <c r="G34" s="433"/>
      <c r="H34" s="434"/>
      <c r="I34" s="435">
        <f>'3_Nákladove_položky_zaokrouhlen'!I34</f>
        <v>0</v>
      </c>
      <c r="J34" s="436">
        <f>'3_Nákladove_položky_zaokrouhlen'!J34</f>
        <v>0.3</v>
      </c>
      <c r="K34" s="437"/>
      <c r="L34" s="438"/>
      <c r="M34" s="439">
        <f>'3_Nákladove_položky_zaokrouhlen'!M34</f>
        <v>0</v>
      </c>
      <c r="N34" s="436">
        <f>'3_Nákladove_položky_zaokrouhlen'!N34</f>
        <v>0</v>
      </c>
      <c r="O34" s="440"/>
      <c r="P34" s="440"/>
      <c r="Q34" s="439">
        <f>'3_Nákladove_položky_zaokrouhlen'!Q34</f>
        <v>0</v>
      </c>
      <c r="R34" s="436">
        <f>'3_Nákladove_položky_zaokrouhlen'!R34</f>
        <v>0.3</v>
      </c>
      <c r="S34" s="440"/>
      <c r="T34" s="440"/>
      <c r="U34" s="439">
        <f>'3_Nákladove_položky_zaokrouhlen'!U34</f>
        <v>0</v>
      </c>
      <c r="V34" s="436">
        <f>'3_Nákladove_položky_zaokrouhlen'!V34</f>
        <v>0.3</v>
      </c>
      <c r="W34" s="440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441">
        <v>17</v>
      </c>
      <c r="B35" s="442" t="s">
        <v>45</v>
      </c>
      <c r="C35" s="443"/>
      <c r="D35" s="444"/>
      <c r="E35" s="445">
        <f>SUM(E34+F34)</f>
        <v>0</v>
      </c>
      <c r="F35" s="446"/>
      <c r="G35" s="447"/>
      <c r="H35" s="448"/>
      <c r="I35" s="599">
        <f>SUM(I34+J34)</f>
        <v>0.3</v>
      </c>
      <c r="J35" s="596"/>
      <c r="K35" s="449"/>
      <c r="L35" s="450"/>
      <c r="M35" s="595">
        <f>SUM(M34+N34)</f>
        <v>0</v>
      </c>
      <c r="N35" s="596"/>
      <c r="O35" s="440"/>
      <c r="P35" s="440"/>
      <c r="Q35" s="595">
        <f>SUM(Q34+R34)</f>
        <v>0.3</v>
      </c>
      <c r="R35" s="596"/>
      <c r="S35" s="440"/>
      <c r="T35" s="440"/>
      <c r="U35" s="595">
        <f>SUM(U34+V34)</f>
        <v>0.3</v>
      </c>
      <c r="V35" s="596"/>
      <c r="W35" s="440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51" customHeight="1" x14ac:dyDescent="0.25">
      <c r="A36" s="69"/>
      <c r="B36" s="451"/>
      <c r="C36" s="451"/>
      <c r="D36" s="452"/>
      <c r="E36" s="452"/>
      <c r="F36" s="12"/>
      <c r="G36" s="453"/>
      <c r="H36" s="454"/>
      <c r="I36" s="455"/>
      <c r="J36" s="453"/>
      <c r="K36" s="454"/>
      <c r="L36" s="455"/>
      <c r="M36" s="453"/>
      <c r="N36" s="454"/>
      <c r="O36" s="82"/>
      <c r="P36" s="82"/>
      <c r="Q36" s="82"/>
      <c r="R36" s="82"/>
      <c r="S36" s="82"/>
      <c r="T36" s="82"/>
      <c r="U36" s="82"/>
      <c r="V36" s="82"/>
      <c r="W36" s="8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s="7" customFormat="1" ht="15" x14ac:dyDescent="0.25">
      <c r="A37" s="69"/>
      <c r="B37" s="69"/>
      <c r="C37" s="69"/>
      <c r="D37" s="69"/>
      <c r="E37" s="69"/>
      <c r="F37" s="456"/>
      <c r="G37" s="453"/>
      <c r="H37" s="454"/>
      <c r="I37" s="455"/>
      <c r="J37" s="69"/>
      <c r="K37" s="69"/>
      <c r="L37" s="69"/>
      <c r="M37" s="69"/>
      <c r="N37" s="69"/>
      <c r="O37" s="69"/>
      <c r="P37" s="69"/>
      <c r="Q37" s="60" t="s">
        <v>57</v>
      </c>
      <c r="R37" s="16"/>
      <c r="S37" s="16"/>
      <c r="T37" s="16"/>
      <c r="U37" s="16"/>
      <c r="V37" s="16"/>
      <c r="W37" s="16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7"/>
    </row>
    <row r="38" spans="1:44" s="7" customFormat="1" ht="15" x14ac:dyDescent="0.25">
      <c r="A38" s="69"/>
      <c r="B38" s="69"/>
      <c r="C38" s="69"/>
      <c r="D38" s="69"/>
      <c r="E38" s="69"/>
      <c r="F38" s="69"/>
      <c r="G38" s="453"/>
      <c r="H38" s="454"/>
      <c r="I38" s="455"/>
      <c r="J38" s="69"/>
      <c r="K38" s="69"/>
      <c r="L38" s="69"/>
      <c r="M38" s="69"/>
      <c r="N38" s="69"/>
      <c r="O38" s="69"/>
      <c r="P38" s="69"/>
      <c r="Q38" s="61" t="s">
        <v>32</v>
      </c>
      <c r="R38" s="18"/>
      <c r="S38" s="18"/>
      <c r="T38" s="18"/>
      <c r="U38" s="18"/>
      <c r="V38" s="18"/>
      <c r="W38" s="18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7"/>
    </row>
    <row r="39" spans="1:44" s="7" customFormat="1" ht="15" x14ac:dyDescent="0.25">
      <c r="A39" s="69"/>
      <c r="B39" s="69"/>
      <c r="C39" s="69"/>
      <c r="D39" s="69"/>
      <c r="E39" s="69"/>
      <c r="F39" s="69"/>
      <c r="G39" s="453"/>
      <c r="H39" s="454"/>
      <c r="I39" s="455"/>
      <c r="J39" s="69"/>
      <c r="K39" s="69"/>
      <c r="L39" s="69"/>
      <c r="M39" s="69"/>
      <c r="N39" s="69"/>
      <c r="O39" s="69"/>
      <c r="P39" s="69"/>
      <c r="Q39" s="86" t="s">
        <v>33</v>
      </c>
      <c r="R39" s="457"/>
      <c r="S39" s="457"/>
      <c r="T39" s="457"/>
      <c r="U39" s="457"/>
      <c r="V39" s="457"/>
      <c r="W39" s="457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7"/>
    </row>
    <row r="40" spans="1:44" ht="32.25" hidden="1" customHeight="1" x14ac:dyDescent="0.25">
      <c r="C40" s="49"/>
      <c r="D40" s="608" t="s">
        <v>47</v>
      </c>
      <c r="E40" s="609"/>
      <c r="F40" s="609"/>
      <c r="G40" s="609"/>
      <c r="H40" s="609"/>
      <c r="I40" s="609"/>
      <c r="J40" s="609"/>
      <c r="K40" s="609"/>
      <c r="L40" s="609"/>
      <c r="M40" s="609"/>
      <c r="N40" s="609"/>
      <c r="O40" s="609"/>
      <c r="P40" s="609"/>
      <c r="Q40" s="609"/>
      <c r="R40" s="609"/>
      <c r="S40" s="609"/>
      <c r="T40" s="609"/>
      <c r="U40" s="609"/>
      <c r="V40" s="609"/>
      <c r="W40" s="609"/>
      <c r="AE40" s="68"/>
      <c r="AF40" s="68"/>
      <c r="AG40" s="65"/>
      <c r="AH40" s="65"/>
      <c r="AI40" s="68"/>
      <c r="AJ40" s="68"/>
      <c r="AK40" s="65"/>
      <c r="AL40" s="65"/>
      <c r="AM40" s="68"/>
      <c r="AN40" s="68"/>
      <c r="AO40" s="65"/>
      <c r="AP40" s="65"/>
      <c r="AQ40" s="68"/>
      <c r="AR40" s="68"/>
    </row>
    <row r="41" spans="1:44" ht="15" hidden="1" x14ac:dyDescent="0.25">
      <c r="C41" s="49" t="s">
        <v>46</v>
      </c>
      <c r="D41" s="610" t="s">
        <v>79</v>
      </c>
      <c r="E41" s="611"/>
      <c r="F41" s="611"/>
      <c r="G41" s="612"/>
      <c r="H41" s="610" t="s">
        <v>80</v>
      </c>
      <c r="I41" s="611"/>
      <c r="J41" s="611"/>
      <c r="K41" s="612"/>
      <c r="L41" s="610" t="s">
        <v>81</v>
      </c>
      <c r="M41" s="611"/>
      <c r="N41" s="611"/>
      <c r="O41" s="612"/>
      <c r="P41" s="610" t="s">
        <v>82</v>
      </c>
      <c r="Q41" s="611"/>
      <c r="R41" s="611"/>
      <c r="S41" s="612"/>
      <c r="T41" s="610" t="s">
        <v>83</v>
      </c>
      <c r="U41" s="611"/>
      <c r="V41" s="611"/>
      <c r="W41" s="612"/>
      <c r="AG41" s="65"/>
      <c r="AH41" s="65"/>
      <c r="AK41" s="65"/>
      <c r="AL41" s="65"/>
      <c r="AO41" s="65"/>
      <c r="AP41" s="65"/>
    </row>
    <row r="42" spans="1:44" ht="18" hidden="1" customHeight="1" x14ac:dyDescent="0.25">
      <c r="C42" s="50">
        <v>1</v>
      </c>
      <c r="D42" s="600">
        <v>8.3000000000000007</v>
      </c>
      <c r="E42" s="601"/>
      <c r="F42" s="601"/>
      <c r="G42" s="602"/>
      <c r="H42" s="600">
        <v>7</v>
      </c>
      <c r="I42" s="601"/>
      <c r="J42" s="601"/>
      <c r="K42" s="602"/>
      <c r="L42" s="606">
        <v>6.2</v>
      </c>
      <c r="M42" s="607"/>
      <c r="N42" s="607"/>
      <c r="O42" s="607"/>
      <c r="P42" s="606">
        <v>0</v>
      </c>
      <c r="Q42" s="607"/>
      <c r="R42" s="607"/>
      <c r="S42" s="607"/>
      <c r="T42" s="606">
        <v>0</v>
      </c>
      <c r="U42" s="607"/>
      <c r="V42" s="607"/>
      <c r="W42" s="607"/>
      <c r="AG42" s="65"/>
      <c r="AH42" s="65"/>
      <c r="AK42" s="65"/>
      <c r="AL42" s="65"/>
      <c r="AO42" s="65"/>
      <c r="AP42" s="65"/>
    </row>
    <row r="43" spans="1:44" hidden="1" x14ac:dyDescent="0.25">
      <c r="C43" s="109" t="s">
        <v>35</v>
      </c>
      <c r="D43" s="603">
        <f>E9</f>
        <v>0</v>
      </c>
      <c r="E43" s="604"/>
      <c r="F43" s="604"/>
      <c r="G43" s="605"/>
      <c r="H43" s="603">
        <f>I9</f>
        <v>0</v>
      </c>
      <c r="I43" s="604"/>
      <c r="J43" s="604"/>
      <c r="K43" s="605"/>
      <c r="L43" s="603">
        <f>M9</f>
        <v>0</v>
      </c>
      <c r="M43" s="604"/>
      <c r="N43" s="604"/>
      <c r="O43" s="605"/>
      <c r="P43" s="603">
        <f>Q9</f>
        <v>0</v>
      </c>
      <c r="Q43" s="604"/>
      <c r="R43" s="604"/>
      <c r="S43" s="605"/>
      <c r="T43" s="603">
        <f>U9</f>
        <v>0</v>
      </c>
      <c r="U43" s="604"/>
      <c r="V43" s="604"/>
      <c r="W43" s="605"/>
      <c r="AG43" s="65"/>
      <c r="AH43" s="65"/>
      <c r="AK43" s="65"/>
      <c r="AL43" s="65"/>
      <c r="AO43" s="65"/>
      <c r="AP43" s="65"/>
    </row>
    <row r="44" spans="1:44" ht="18" hidden="1" customHeight="1" x14ac:dyDescent="0.25">
      <c r="C44" s="50" t="s">
        <v>34</v>
      </c>
      <c r="D44" s="600">
        <v>10.5</v>
      </c>
      <c r="E44" s="601"/>
      <c r="F44" s="601"/>
      <c r="G44" s="602"/>
      <c r="H44" s="600">
        <v>10.5</v>
      </c>
      <c r="I44" s="601"/>
      <c r="J44" s="601"/>
      <c r="K44" s="602"/>
      <c r="L44" s="600">
        <v>10.5</v>
      </c>
      <c r="M44" s="601"/>
      <c r="N44" s="601"/>
      <c r="O44" s="602"/>
      <c r="P44" s="600">
        <v>10.5</v>
      </c>
      <c r="Q44" s="601"/>
      <c r="R44" s="601"/>
      <c r="S44" s="602"/>
      <c r="T44" s="600">
        <v>10.5</v>
      </c>
      <c r="U44" s="601"/>
      <c r="V44" s="601"/>
      <c r="W44" s="602"/>
      <c r="AG44" s="65"/>
      <c r="AH44" s="65"/>
      <c r="AK44" s="65"/>
      <c r="AL44" s="65"/>
      <c r="AO44" s="65"/>
      <c r="AP44" s="65"/>
    </row>
    <row r="45" spans="1:44" hidden="1" x14ac:dyDescent="0.25">
      <c r="C45" s="109" t="s">
        <v>35</v>
      </c>
      <c r="D45" s="613">
        <f>SUM(E18:F21)</f>
        <v>0</v>
      </c>
      <c r="E45" s="614"/>
      <c r="F45" s="614"/>
      <c r="G45" s="615"/>
      <c r="H45" s="613">
        <f>SUM(I18:J21)</f>
        <v>0</v>
      </c>
      <c r="I45" s="614"/>
      <c r="J45" s="614"/>
      <c r="K45" s="615"/>
      <c r="L45" s="613">
        <f>SUM(M18:N21)</f>
        <v>0</v>
      </c>
      <c r="M45" s="614"/>
      <c r="N45" s="614"/>
      <c r="O45" s="615"/>
      <c r="P45" s="613">
        <f>SUM(Q18:R21)</f>
        <v>0</v>
      </c>
      <c r="Q45" s="614"/>
      <c r="R45" s="614"/>
      <c r="S45" s="615"/>
      <c r="T45" s="613">
        <f>SUM(U18:V21)</f>
        <v>0</v>
      </c>
      <c r="U45" s="614"/>
      <c r="V45" s="614"/>
      <c r="W45" s="615"/>
      <c r="AG45" s="65"/>
      <c r="AH45" s="65"/>
      <c r="AK45" s="65"/>
      <c r="AL45" s="65"/>
      <c r="AO45" s="65"/>
      <c r="AP45" s="65"/>
    </row>
    <row r="46" spans="1:44" x14ac:dyDescent="0.25">
      <c r="AA46" s="65"/>
      <c r="AB46" s="65"/>
      <c r="AE46" s="65"/>
      <c r="AF46" s="65"/>
      <c r="AI46" s="65"/>
      <c r="AJ46" s="65"/>
    </row>
  </sheetData>
  <sheetProtection password="EEDC" sheet="1" objects="1" scenarios="1"/>
  <mergeCells count="53"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  <mergeCell ref="D45:G45"/>
    <mergeCell ref="H42:K42"/>
    <mergeCell ref="H43:K43"/>
    <mergeCell ref="H44:K44"/>
    <mergeCell ref="H45:K4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B27:C27"/>
    <mergeCell ref="M35:N35"/>
    <mergeCell ref="B29:C29"/>
    <mergeCell ref="B30:C30"/>
    <mergeCell ref="B33:C33"/>
    <mergeCell ref="B28:C28"/>
    <mergeCell ref="I35:J35"/>
    <mergeCell ref="B18:C18"/>
    <mergeCell ref="B21:C21"/>
    <mergeCell ref="B24:C24"/>
    <mergeCell ref="B25:C25"/>
    <mergeCell ref="B26:C26"/>
    <mergeCell ref="B8:C8"/>
    <mergeCell ref="A4:B4"/>
    <mergeCell ref="D7:G7"/>
    <mergeCell ref="H7:K7"/>
    <mergeCell ref="L7:O7"/>
    <mergeCell ref="D6:W6"/>
    <mergeCell ref="P7:S7"/>
    <mergeCell ref="T7:W7"/>
    <mergeCell ref="B9:C9"/>
    <mergeCell ref="B12:C12"/>
    <mergeCell ref="B13:C13"/>
    <mergeCell ref="B14:C14"/>
    <mergeCell ref="B17:C17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topLeftCell="A16" zoomScale="70" zoomScaleNormal="80" zoomScaleSheetLayoutView="70" workbookViewId="0">
      <selection activeCell="J33" sqref="J33"/>
    </sheetView>
  </sheetViews>
  <sheetFormatPr defaultColWidth="9.140625" defaultRowHeight="14.25" x14ac:dyDescent="0.25"/>
  <cols>
    <col min="1" max="1" width="10.140625" style="6" customWidth="1"/>
    <col min="2" max="2" width="18.140625" style="6" bestFit="1" customWidth="1"/>
    <col min="3" max="3" width="16.7109375" style="6" customWidth="1"/>
    <col min="4" max="23" width="12.140625" style="6" customWidth="1"/>
    <col min="24" max="24" width="9.140625" style="6"/>
    <col min="25" max="25" width="9.140625" style="6" hidden="1" customWidth="1"/>
    <col min="26" max="26" width="9" style="6" hidden="1" customWidth="1"/>
    <col min="27" max="27" width="13.5703125" style="6" hidden="1" customWidth="1"/>
    <col min="28" max="28" width="9.5703125" style="6" hidden="1" customWidth="1"/>
    <col min="29" max="30" width="4.7109375" style="6" hidden="1" customWidth="1"/>
    <col min="31" max="31" width="11.85546875" style="6" hidden="1" customWidth="1"/>
    <col min="32" max="32" width="10.7109375" style="6" hidden="1" customWidth="1"/>
    <col min="33" max="34" width="4.7109375" style="6" hidden="1" customWidth="1"/>
    <col min="35" max="35" width="11" style="6" hidden="1" customWidth="1"/>
    <col min="36" max="36" width="10" style="6" hidden="1" customWidth="1"/>
    <col min="37" max="38" width="4.7109375" style="6" hidden="1" customWidth="1"/>
    <col min="39" max="40" width="9.5703125" style="6" hidden="1" customWidth="1"/>
    <col min="41" max="42" width="3.42578125" style="6" hidden="1" customWidth="1"/>
    <col min="43" max="43" width="9.5703125" style="6" hidden="1" customWidth="1"/>
    <col min="44" max="44" width="12.7109375" style="6" hidden="1" customWidth="1"/>
    <col min="45" max="16384" width="9.140625" style="6"/>
  </cols>
  <sheetData>
    <row r="1" spans="1:44" s="7" customFormat="1" ht="15" thickBot="1" x14ac:dyDescent="0.3">
      <c r="F1" s="31"/>
      <c r="G1" s="31"/>
      <c r="H1" s="31"/>
      <c r="I1" s="31"/>
      <c r="J1" s="31"/>
      <c r="K1" s="31"/>
      <c r="L1" s="31"/>
      <c r="M1" s="31"/>
      <c r="N1" s="31"/>
    </row>
    <row r="2" spans="1:44" s="7" customFormat="1" ht="18" x14ac:dyDescent="0.25">
      <c r="A2" s="32" t="s">
        <v>36</v>
      </c>
      <c r="B2" s="33"/>
      <c r="C2" s="33"/>
      <c r="D2" s="33"/>
      <c r="E2" s="33"/>
      <c r="F2" s="34"/>
      <c r="G2" s="34"/>
      <c r="H2" s="34"/>
      <c r="I2" s="667" t="s">
        <v>178</v>
      </c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9"/>
      <c r="X2" s="33"/>
    </row>
    <row r="3" spans="1:44" s="7" customFormat="1" ht="15" x14ac:dyDescent="0.25">
      <c r="A3" s="33"/>
      <c r="B3" s="35"/>
      <c r="C3" s="33"/>
      <c r="D3" s="33"/>
      <c r="E3" s="33"/>
      <c r="F3" s="34"/>
      <c r="G3" s="34"/>
      <c r="H3" s="34"/>
      <c r="I3" s="670"/>
      <c r="J3" s="671"/>
      <c r="K3" s="671"/>
      <c r="L3" s="671"/>
      <c r="M3" s="671"/>
      <c r="N3" s="671"/>
      <c r="O3" s="671"/>
      <c r="P3" s="671"/>
      <c r="Q3" s="671"/>
      <c r="R3" s="671"/>
      <c r="S3" s="671"/>
      <c r="T3" s="671"/>
      <c r="U3" s="671"/>
      <c r="V3" s="671"/>
      <c r="W3" s="672"/>
      <c r="X3" s="33"/>
    </row>
    <row r="4" spans="1:44" s="7" customFormat="1" ht="20.100000000000001" customHeight="1" thickBot="1" x14ac:dyDescent="0.3">
      <c r="A4" s="661" t="str">
        <f>'1_Ident_udaje'!A5:B5</f>
        <v>Výběrová oblast č.</v>
      </c>
      <c r="B4" s="662"/>
      <c r="C4" s="110">
        <f>'1_Ident_udaje'!C5:D5</f>
        <v>8</v>
      </c>
      <c r="D4" s="35"/>
      <c r="E4" s="33"/>
      <c r="F4" s="34"/>
      <c r="G4" s="34"/>
      <c r="H4" s="34"/>
      <c r="I4" s="673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5"/>
      <c r="X4" s="33"/>
    </row>
    <row r="5" spans="1:44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3"/>
    </row>
    <row r="6" spans="1:44" s="7" customFormat="1" ht="24.95" customHeight="1" thickBot="1" x14ac:dyDescent="0.3">
      <c r="A6" s="33"/>
      <c r="B6" s="33"/>
      <c r="C6" s="33"/>
      <c r="D6" s="663" t="s">
        <v>27</v>
      </c>
      <c r="E6" s="664"/>
      <c r="F6" s="664"/>
      <c r="G6" s="664"/>
      <c r="H6" s="664"/>
      <c r="I6" s="664"/>
      <c r="J6" s="664"/>
      <c r="K6" s="664"/>
      <c r="L6" s="664"/>
      <c r="M6" s="664"/>
      <c r="N6" s="664"/>
      <c r="O6" s="664"/>
      <c r="P6" s="664"/>
      <c r="Q6" s="664"/>
      <c r="R6" s="664"/>
      <c r="S6" s="664"/>
      <c r="T6" s="664"/>
      <c r="U6" s="664"/>
      <c r="V6" s="664"/>
      <c r="W6" s="665"/>
      <c r="X6" s="33"/>
    </row>
    <row r="7" spans="1:44" s="7" customFormat="1" ht="24.95" customHeight="1" thickBot="1" x14ac:dyDescent="0.3">
      <c r="A7" s="33"/>
      <c r="B7" s="33"/>
      <c r="C7" s="33"/>
      <c r="D7" s="666" t="s">
        <v>79</v>
      </c>
      <c r="E7" s="666"/>
      <c r="F7" s="666"/>
      <c r="G7" s="666"/>
      <c r="H7" s="666" t="s">
        <v>80</v>
      </c>
      <c r="I7" s="666"/>
      <c r="J7" s="666"/>
      <c r="K7" s="666"/>
      <c r="L7" s="666" t="s">
        <v>81</v>
      </c>
      <c r="M7" s="666"/>
      <c r="N7" s="666"/>
      <c r="O7" s="666"/>
      <c r="P7" s="666" t="s">
        <v>82</v>
      </c>
      <c r="Q7" s="666"/>
      <c r="R7" s="666"/>
      <c r="S7" s="666"/>
      <c r="T7" s="666" t="s">
        <v>83</v>
      </c>
      <c r="U7" s="666"/>
      <c r="V7" s="666"/>
      <c r="W7" s="666"/>
      <c r="X7" s="33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</row>
    <row r="8" spans="1:44" ht="60" x14ac:dyDescent="0.25">
      <c r="A8" s="30" t="s">
        <v>26</v>
      </c>
      <c r="B8" s="653" t="s">
        <v>5</v>
      </c>
      <c r="C8" s="654"/>
      <c r="D8" s="64" t="s">
        <v>37</v>
      </c>
      <c r="E8" s="95" t="s">
        <v>38</v>
      </c>
      <c r="F8" s="95" t="s">
        <v>39</v>
      </c>
      <c r="G8" s="44" t="s">
        <v>40</v>
      </c>
      <c r="H8" s="64" t="s">
        <v>37</v>
      </c>
      <c r="I8" s="95" t="s">
        <v>38</v>
      </c>
      <c r="J8" s="95" t="s">
        <v>39</v>
      </c>
      <c r="K8" s="44" t="s">
        <v>40</v>
      </c>
      <c r="L8" s="64" t="s">
        <v>37</v>
      </c>
      <c r="M8" s="95" t="s">
        <v>38</v>
      </c>
      <c r="N8" s="95" t="s">
        <v>39</v>
      </c>
      <c r="O8" s="44" t="s">
        <v>40</v>
      </c>
      <c r="P8" s="64" t="s">
        <v>37</v>
      </c>
      <c r="Q8" s="95" t="s">
        <v>38</v>
      </c>
      <c r="R8" s="95" t="s">
        <v>39</v>
      </c>
      <c r="S8" s="44" t="s">
        <v>40</v>
      </c>
      <c r="T8" s="64" t="s">
        <v>37</v>
      </c>
      <c r="U8" s="95" t="s">
        <v>38</v>
      </c>
      <c r="V8" s="95" t="s">
        <v>39</v>
      </c>
      <c r="W8" s="44" t="s">
        <v>40</v>
      </c>
      <c r="X8" s="5"/>
      <c r="Y8" s="65"/>
      <c r="Z8" s="65"/>
      <c r="AA8" s="65"/>
      <c r="AB8" s="65"/>
      <c r="AC8" s="65"/>
      <c r="AD8" s="65"/>
      <c r="AE8" s="65"/>
      <c r="AF8" s="65"/>
      <c r="AG8" s="66"/>
      <c r="AH8" s="66"/>
      <c r="AI8" s="66"/>
      <c r="AJ8" s="66"/>
      <c r="AK8" s="66"/>
      <c r="AL8" s="68"/>
    </row>
    <row r="9" spans="1:44" ht="15" x14ac:dyDescent="0.25">
      <c r="A9" s="36">
        <v>1</v>
      </c>
      <c r="B9" s="655" t="s">
        <v>23</v>
      </c>
      <c r="C9" s="656"/>
      <c r="D9" s="111">
        <v>0</v>
      </c>
      <c r="E9" s="112">
        <f>E10+E11</f>
        <v>0</v>
      </c>
      <c r="F9" s="2">
        <v>0</v>
      </c>
      <c r="G9" s="113" t="str">
        <f>IF(E9=0,"0%",F9/(F9+E9))</f>
        <v>0%</v>
      </c>
      <c r="H9" s="111">
        <v>0</v>
      </c>
      <c r="I9" s="112">
        <f>I10+I11</f>
        <v>0</v>
      </c>
      <c r="J9" s="2">
        <v>0</v>
      </c>
      <c r="K9" s="113" t="str">
        <f>IF(I9=0,"0%",J9/(J9+I9))</f>
        <v>0%</v>
      </c>
      <c r="L9" s="111">
        <v>0</v>
      </c>
      <c r="M9" s="112">
        <f>M10+M11</f>
        <v>0</v>
      </c>
      <c r="N9" s="2">
        <v>0</v>
      </c>
      <c r="O9" s="113" t="str">
        <f>IF(M9=0,"0%",N9/(N9+M9))</f>
        <v>0%</v>
      </c>
      <c r="P9" s="111">
        <v>0</v>
      </c>
      <c r="Q9" s="112">
        <f>Q10+Q11</f>
        <v>0</v>
      </c>
      <c r="R9" s="2">
        <v>0</v>
      </c>
      <c r="S9" s="113" t="str">
        <f>IF(Q9=0,"0%",R9/(R9+Q9))</f>
        <v>0%</v>
      </c>
      <c r="T9" s="111">
        <v>0</v>
      </c>
      <c r="U9" s="112">
        <f>U10+U11</f>
        <v>0</v>
      </c>
      <c r="V9" s="2">
        <v>0</v>
      </c>
      <c r="W9" s="113" t="str">
        <f>IF(U9=0,"0%",V9/(V9+U9))</f>
        <v>0%</v>
      </c>
      <c r="X9" s="5"/>
      <c r="AA9" s="6" t="b">
        <f t="shared" ref="AA9:AB33" si="0">ISNUMBER(E9)</f>
        <v>1</v>
      </c>
      <c r="AB9" s="6" t="b">
        <f t="shared" si="0"/>
        <v>1</v>
      </c>
      <c r="AE9" s="6" t="b">
        <f t="shared" ref="AE9:AF33" si="1">ISNUMBER(I9)</f>
        <v>1</v>
      </c>
      <c r="AF9" s="6" t="b">
        <f t="shared" si="1"/>
        <v>1</v>
      </c>
      <c r="AI9" s="6" t="b">
        <f t="shared" ref="AI9:AJ33" si="2">ISNUMBER(M9)</f>
        <v>1</v>
      </c>
      <c r="AJ9" s="6" t="b">
        <f t="shared" si="2"/>
        <v>1</v>
      </c>
      <c r="AK9" s="66"/>
      <c r="AL9" s="68"/>
      <c r="AM9" s="6" t="b">
        <f t="shared" ref="AM9:AN33" si="3">ISNUMBER(Q9)</f>
        <v>1</v>
      </c>
      <c r="AN9" s="6" t="b">
        <f t="shared" si="3"/>
        <v>1</v>
      </c>
      <c r="AQ9" s="6" t="b">
        <f t="shared" ref="AQ9:AR33" si="4">ISNUMBER(U9)</f>
        <v>1</v>
      </c>
      <c r="AR9" s="6" t="b">
        <f t="shared" si="4"/>
        <v>1</v>
      </c>
    </row>
    <row r="10" spans="1:44" ht="15" x14ac:dyDescent="0.25">
      <c r="A10" s="114" t="s">
        <v>97</v>
      </c>
      <c r="B10" s="115" t="s">
        <v>101</v>
      </c>
      <c r="C10" s="386"/>
      <c r="D10" s="116">
        <v>0</v>
      </c>
      <c r="E10" s="70">
        <f>ROUND('3_Nákladove_položky'!E10,2)</f>
        <v>0</v>
      </c>
      <c r="F10" s="2">
        <v>0</v>
      </c>
      <c r="G10" s="113" t="str">
        <f>IF(E10=0,"0%",F10/(F10+E10))</f>
        <v>0%</v>
      </c>
      <c r="H10" s="116">
        <v>0</v>
      </c>
      <c r="I10" s="70">
        <f>ROUND('3_Nákladove_položky'!I10,2)</f>
        <v>0</v>
      </c>
      <c r="J10" s="2">
        <v>0</v>
      </c>
      <c r="K10" s="113" t="str">
        <f>IF(I10=0,"0%",J10/(J10+I10))</f>
        <v>0%</v>
      </c>
      <c r="L10" s="116">
        <v>0</v>
      </c>
      <c r="M10" s="70">
        <f>ROUND('3_Nákladove_položky'!M10,2)</f>
        <v>0</v>
      </c>
      <c r="N10" s="2">
        <v>0</v>
      </c>
      <c r="O10" s="113" t="str">
        <f>IF(M10=0,"0%",N10/(N10+M10))</f>
        <v>0%</v>
      </c>
      <c r="P10" s="116">
        <v>0</v>
      </c>
      <c r="Q10" s="70">
        <f>ROUND('3_Nákladove_položky'!Q10,2)</f>
        <v>0</v>
      </c>
      <c r="R10" s="2">
        <v>0</v>
      </c>
      <c r="S10" s="113" t="str">
        <f>IF(Q10=0,"0%",R10/(R10+Q10))</f>
        <v>0%</v>
      </c>
      <c r="T10" s="116">
        <v>0</v>
      </c>
      <c r="U10" s="70">
        <f>ROUND('3_Nákladove_položky'!U10,2)</f>
        <v>0</v>
      </c>
      <c r="V10" s="2">
        <v>0</v>
      </c>
      <c r="W10" s="113" t="str">
        <f>IF(U10=0,"0%",V10/(V10+U10))</f>
        <v>0%</v>
      </c>
      <c r="X10" s="5"/>
      <c r="AK10" s="66"/>
      <c r="AL10" s="68"/>
    </row>
    <row r="11" spans="1:44" ht="15" x14ac:dyDescent="0.25">
      <c r="A11" s="36" t="s">
        <v>98</v>
      </c>
      <c r="B11" s="115" t="s">
        <v>102</v>
      </c>
      <c r="C11" s="386"/>
      <c r="D11" s="116">
        <v>0</v>
      </c>
      <c r="E11" s="70">
        <f>ROUND('3_Nákladove_položky'!E11,2)</f>
        <v>0</v>
      </c>
      <c r="F11" s="2">
        <v>0</v>
      </c>
      <c r="G11" s="113" t="str">
        <f>IF(E11=0,"0%",F11/(F11+E11))</f>
        <v>0%</v>
      </c>
      <c r="H11" s="116">
        <v>0</v>
      </c>
      <c r="I11" s="70">
        <f>ROUND('3_Nákladove_položky'!I11,2)</f>
        <v>0</v>
      </c>
      <c r="J11" s="2">
        <v>0</v>
      </c>
      <c r="K11" s="113" t="str">
        <f>IF(I11=0,"0%",J11/(J11+I11))</f>
        <v>0%</v>
      </c>
      <c r="L11" s="116">
        <v>0</v>
      </c>
      <c r="M11" s="70">
        <f>ROUND('3_Nákladove_položky'!M11,2)</f>
        <v>0</v>
      </c>
      <c r="N11" s="2">
        <v>0</v>
      </c>
      <c r="O11" s="113" t="str">
        <f>IF(M11=0,"0%",N11/(N11+M11))</f>
        <v>0%</v>
      </c>
      <c r="P11" s="116">
        <v>0</v>
      </c>
      <c r="Q11" s="70">
        <f>ROUND('3_Nákladove_položky'!Q11,2)</f>
        <v>0</v>
      </c>
      <c r="R11" s="2">
        <v>0</v>
      </c>
      <c r="S11" s="113" t="str">
        <f>IF(Q11=0,"0%",R11/(R11+Q11))</f>
        <v>0%</v>
      </c>
      <c r="T11" s="116">
        <v>0</v>
      </c>
      <c r="U11" s="70">
        <f>ROUND('3_Nákladove_položky'!U11,2)</f>
        <v>0</v>
      </c>
      <c r="V11" s="2">
        <v>0</v>
      </c>
      <c r="W11" s="113" t="str">
        <f>IF(U11=0,"0%",V11/(V11+U11))</f>
        <v>0%</v>
      </c>
      <c r="X11" s="5"/>
      <c r="AK11" s="66"/>
      <c r="AL11" s="68"/>
    </row>
    <row r="12" spans="1:44" ht="15" x14ac:dyDescent="0.25">
      <c r="A12" s="36">
        <v>2</v>
      </c>
      <c r="B12" s="649" t="s">
        <v>16</v>
      </c>
      <c r="C12" s="650"/>
      <c r="D12" s="116">
        <v>0</v>
      </c>
      <c r="E12" s="70">
        <f>ROUND('3_Nákladove_položky'!E12,2)</f>
        <v>0</v>
      </c>
      <c r="F12" s="1">
        <v>0</v>
      </c>
      <c r="G12" s="113" t="str">
        <f>IF(E12=0,"0%",F12/(F12+E12))</f>
        <v>0%</v>
      </c>
      <c r="H12" s="116">
        <v>0</v>
      </c>
      <c r="I12" s="70">
        <f>ROUND('3_Nákladove_položky'!I12,2)</f>
        <v>0</v>
      </c>
      <c r="J12" s="1">
        <v>0</v>
      </c>
      <c r="K12" s="113" t="str">
        <f>IF(I12=0,"0%",J12/(J12+I12))</f>
        <v>0%</v>
      </c>
      <c r="L12" s="116">
        <v>0</v>
      </c>
      <c r="M12" s="70">
        <f>ROUND('3_Nákladove_položky'!M12,2)</f>
        <v>0</v>
      </c>
      <c r="N12" s="1">
        <v>0</v>
      </c>
      <c r="O12" s="113" t="str">
        <f>IF(M12=0,"0%",N12/(N12+M12))</f>
        <v>0%</v>
      </c>
      <c r="P12" s="116">
        <v>0</v>
      </c>
      <c r="Q12" s="70">
        <f>ROUND('3_Nákladove_položky'!Q12,2)</f>
        <v>0</v>
      </c>
      <c r="R12" s="1">
        <v>0</v>
      </c>
      <c r="S12" s="113" t="str">
        <f>IF(Q12=0,"0%",R12/(R12+Q12))</f>
        <v>0%</v>
      </c>
      <c r="T12" s="116">
        <v>0</v>
      </c>
      <c r="U12" s="70">
        <f>ROUND('3_Nákladove_položky'!U12,2)</f>
        <v>0</v>
      </c>
      <c r="V12" s="1">
        <v>0</v>
      </c>
      <c r="W12" s="113" t="str">
        <f>IF(U12=0,"0%",V12/(V12+U12))</f>
        <v>0%</v>
      </c>
      <c r="X12" s="5"/>
      <c r="AA12" s="6" t="b">
        <f t="shared" si="0"/>
        <v>1</v>
      </c>
      <c r="AB12" s="6" t="b">
        <f t="shared" si="0"/>
        <v>1</v>
      </c>
      <c r="AE12" s="6" t="b">
        <f t="shared" si="1"/>
        <v>1</v>
      </c>
      <c r="AF12" s="6" t="b">
        <f t="shared" si="1"/>
        <v>1</v>
      </c>
      <c r="AI12" s="6" t="b">
        <f t="shared" si="2"/>
        <v>1</v>
      </c>
      <c r="AJ12" s="6" t="b">
        <f t="shared" si="2"/>
        <v>1</v>
      </c>
      <c r="AK12" s="66"/>
      <c r="AL12" s="68"/>
      <c r="AM12" s="6" t="b">
        <f t="shared" si="3"/>
        <v>1</v>
      </c>
      <c r="AN12" s="6" t="b">
        <f t="shared" si="3"/>
        <v>1</v>
      </c>
      <c r="AQ12" s="6" t="b">
        <f t="shared" si="4"/>
        <v>1</v>
      </c>
      <c r="AR12" s="6" t="b">
        <f t="shared" si="4"/>
        <v>1</v>
      </c>
    </row>
    <row r="13" spans="1:44" ht="15" x14ac:dyDescent="0.25">
      <c r="A13" s="36">
        <v>3</v>
      </c>
      <c r="B13" s="657" t="s">
        <v>17</v>
      </c>
      <c r="C13" s="658"/>
      <c r="D13" s="117">
        <f>IF('2_Spec_rozsahu_zakázky'!$D$20&gt;0,ROUND(F13*'2_Spec_rozsahu_zakázky'!D$20/'2_Spec_rozsahu_zakázky'!D$10,-2),0)</f>
        <v>0</v>
      </c>
      <c r="E13" s="70">
        <f>ROUND('3_Nákladove_položky'!E13,2)</f>
        <v>0</v>
      </c>
      <c r="F13" s="70">
        <f>ROUND('3_Nákladove_položky'!F13,2)</f>
        <v>0</v>
      </c>
      <c r="G13" s="113" t="str">
        <f>IF(E13=0,IF(F13=0,"0%",F13/(F13+E13)),F13/(F13+E13))</f>
        <v>0%</v>
      </c>
      <c r="H13" s="117">
        <f>IF('2_Spec_rozsahu_zakázky'!$E$20&gt;0,ROUND(J13*'2_Spec_rozsahu_zakázky'!E$20/'2_Spec_rozsahu_zakázky'!E$10,-2),0)</f>
        <v>0</v>
      </c>
      <c r="I13" s="70">
        <f>ROUND('3_Nákladove_položky'!I13,2)</f>
        <v>0</v>
      </c>
      <c r="J13" s="70">
        <f>ROUND('3_Nákladove_položky'!J13,2)</f>
        <v>0</v>
      </c>
      <c r="K13" s="113" t="str">
        <f>IF(I13=0,IF(J13=0,"0%",J13/(J13+I13)),J13/(J13+I13))</f>
        <v>0%</v>
      </c>
      <c r="L13" s="117">
        <f>IF('2_Spec_rozsahu_zakázky'!$F$20&gt;0,ROUND(N13*'2_Spec_rozsahu_zakázky'!F$20/'2_Spec_rozsahu_zakázky'!F$10,-2),0)</f>
        <v>0</v>
      </c>
      <c r="M13" s="70">
        <f>ROUND('3_Nákladove_položky'!M13,2)</f>
        <v>0</v>
      </c>
      <c r="N13" s="70">
        <f>ROUND('3_Nákladove_položky'!N13,2)</f>
        <v>0</v>
      </c>
      <c r="O13" s="113" t="str">
        <f>IF(M13=0,IF(N13=0,"0%",N13/(N13+M13)),N13/(N13+M13))</f>
        <v>0%</v>
      </c>
      <c r="P13" s="117">
        <f>IF('2_Spec_rozsahu_zakázky'!$G$20&gt;0,ROUND(R13*'2_Spec_rozsahu_zakázky'!G$20/'2_Spec_rozsahu_zakázky'!G$10,-2),0)</f>
        <v>0</v>
      </c>
      <c r="Q13" s="70">
        <f>ROUND('3_Nákladove_položky'!Q13,2)</f>
        <v>0</v>
      </c>
      <c r="R13" s="70">
        <f>ROUND('3_Nákladove_položky'!R13,2)</f>
        <v>0</v>
      </c>
      <c r="S13" s="113" t="str">
        <f>IF(Q13=0,IF(R13=0,"0%",R13/(R13+Q13)),R13/(R13+Q13))</f>
        <v>0%</v>
      </c>
      <c r="T13" s="117">
        <f>IF('2_Spec_rozsahu_zakázky'!$H$20&gt;0,ROUND(V13*'2_Spec_rozsahu_zakázky'!$H$20/'2_Spec_rozsahu_zakázky'!$H$10,-2),0)</f>
        <v>0</v>
      </c>
      <c r="U13" s="70">
        <f>ROUND('3_Nákladove_položky'!U13,2)</f>
        <v>0</v>
      </c>
      <c r="V13" s="70">
        <f>ROUND('3_Nákladove_položky'!V13,2)</f>
        <v>0</v>
      </c>
      <c r="W13" s="113" t="str">
        <f>IF(U13=0,IF(V13=0,"0%",V13/(V13+U13)),V13/(V13+U13))</f>
        <v>0%</v>
      </c>
      <c r="X13" s="5"/>
      <c r="AA13" s="6" t="b">
        <f t="shared" si="0"/>
        <v>1</v>
      </c>
      <c r="AB13" s="6" t="b">
        <f t="shared" si="0"/>
        <v>1</v>
      </c>
      <c r="AE13" s="6" t="b">
        <f t="shared" si="1"/>
        <v>1</v>
      </c>
      <c r="AF13" s="6" t="b">
        <f t="shared" si="1"/>
        <v>1</v>
      </c>
      <c r="AI13" s="6" t="b">
        <f t="shared" si="2"/>
        <v>1</v>
      </c>
      <c r="AJ13" s="6" t="b">
        <f t="shared" si="2"/>
        <v>1</v>
      </c>
      <c r="AK13" s="66"/>
      <c r="AL13" s="68"/>
      <c r="AM13" s="6" t="b">
        <f t="shared" si="3"/>
        <v>1</v>
      </c>
      <c r="AN13" s="6" t="b">
        <f t="shared" si="3"/>
        <v>1</v>
      </c>
      <c r="AQ13" s="6" t="b">
        <f t="shared" si="4"/>
        <v>1</v>
      </c>
      <c r="AR13" s="6" t="b">
        <f t="shared" si="4"/>
        <v>1</v>
      </c>
    </row>
    <row r="14" spans="1:44" ht="15" x14ac:dyDescent="0.25">
      <c r="A14" s="36">
        <v>4</v>
      </c>
      <c r="B14" s="649" t="s">
        <v>1</v>
      </c>
      <c r="C14" s="650"/>
      <c r="D14" s="117">
        <f>IF('2_Spec_rozsahu_zakázky'!$D$20&gt;0,ROUND(F14*'2_Spec_rozsahu_zakázky'!D$20/'2_Spec_rozsahu_zakázky'!D$10,-2),0)</f>
        <v>0</v>
      </c>
      <c r="E14" s="1">
        <v>0</v>
      </c>
      <c r="F14" s="70">
        <f>F15+F16</f>
        <v>0</v>
      </c>
      <c r="G14" s="113" t="str">
        <f>IF(F14=0,"0%",F14/(F14+E14))</f>
        <v>0%</v>
      </c>
      <c r="H14" s="117">
        <f>IF('2_Spec_rozsahu_zakázky'!$E$20&gt;0,ROUND(J14*'2_Spec_rozsahu_zakázky'!E$20/'2_Spec_rozsahu_zakázky'!E$10,-2),0)</f>
        <v>0</v>
      </c>
      <c r="I14" s="1">
        <v>0</v>
      </c>
      <c r="J14" s="70">
        <f>J15+J16</f>
        <v>0</v>
      </c>
      <c r="K14" s="113" t="str">
        <f>IF(J14=0,"0%",J14/(J14+I14))</f>
        <v>0%</v>
      </c>
      <c r="L14" s="117">
        <f>IF('2_Spec_rozsahu_zakázky'!$F$20&gt;0,ROUND(N14*'2_Spec_rozsahu_zakázky'!F$20/'2_Spec_rozsahu_zakázky'!F$10,-2),0)</f>
        <v>0</v>
      </c>
      <c r="M14" s="1">
        <v>0</v>
      </c>
      <c r="N14" s="70">
        <f>N15+N16</f>
        <v>0</v>
      </c>
      <c r="O14" s="113" t="str">
        <f>IF(N14=0,"0%",N14/(N14+M14))</f>
        <v>0%</v>
      </c>
      <c r="P14" s="117">
        <f>IF('2_Spec_rozsahu_zakázky'!$G$20&gt;0,ROUND(R14*'2_Spec_rozsahu_zakázky'!G$20/'2_Spec_rozsahu_zakázky'!G$10,-2),0)</f>
        <v>0</v>
      </c>
      <c r="Q14" s="1">
        <v>0</v>
      </c>
      <c r="R14" s="70">
        <f>R15+R16</f>
        <v>0</v>
      </c>
      <c r="S14" s="113" t="str">
        <f>IF(R14=0,"0%",R14/(R14+Q14))</f>
        <v>0%</v>
      </c>
      <c r="T14" s="117">
        <f>IF('2_Spec_rozsahu_zakázky'!$H$20&gt;0,ROUND(V14*'2_Spec_rozsahu_zakázky'!$H$20/'2_Spec_rozsahu_zakázky'!$H$10,-2),0)</f>
        <v>0</v>
      </c>
      <c r="U14" s="1">
        <v>0</v>
      </c>
      <c r="V14" s="70">
        <f>V15+V16</f>
        <v>0</v>
      </c>
      <c r="W14" s="113" t="str">
        <f>IF(V14=0,"0%",V14/(V14+U14))</f>
        <v>0%</v>
      </c>
      <c r="X14" s="5"/>
      <c r="AA14" s="6" t="b">
        <f t="shared" si="0"/>
        <v>1</v>
      </c>
      <c r="AB14" s="6" t="b">
        <f t="shared" si="0"/>
        <v>1</v>
      </c>
      <c r="AE14" s="6" t="b">
        <f t="shared" si="1"/>
        <v>1</v>
      </c>
      <c r="AF14" s="6" t="b">
        <f t="shared" si="1"/>
        <v>1</v>
      </c>
      <c r="AI14" s="6" t="b">
        <f t="shared" si="2"/>
        <v>1</v>
      </c>
      <c r="AJ14" s="6" t="b">
        <f t="shared" si="2"/>
        <v>1</v>
      </c>
      <c r="AK14" s="66"/>
      <c r="AL14" s="68"/>
      <c r="AM14" s="6" t="b">
        <f t="shared" si="3"/>
        <v>1</v>
      </c>
      <c r="AN14" s="6" t="b">
        <f t="shared" si="3"/>
        <v>1</v>
      </c>
      <c r="AQ14" s="6" t="b">
        <f t="shared" si="4"/>
        <v>1</v>
      </c>
      <c r="AR14" s="6" t="b">
        <f t="shared" si="4"/>
        <v>1</v>
      </c>
    </row>
    <row r="15" spans="1:44" ht="15" x14ac:dyDescent="0.25">
      <c r="A15" s="36" t="s">
        <v>99</v>
      </c>
      <c r="B15" s="115" t="s">
        <v>157</v>
      </c>
      <c r="C15" s="115"/>
      <c r="D15" s="117">
        <f>IF('2_Spec_rozsahu_zakázky'!$D$20&gt;0,ROUND(F15*'2_Spec_rozsahu_zakázky'!D$20/'2_Spec_rozsahu_zakázky'!D$10,-2),0)</f>
        <v>0</v>
      </c>
      <c r="E15" s="1">
        <v>0</v>
      </c>
      <c r="F15" s="70">
        <f>ROUND('3_Nákladove_položky'!F15,2)</f>
        <v>0</v>
      </c>
      <c r="G15" s="113" t="str">
        <f>IF(F15=0,"0%",F15/(F15+E15))</f>
        <v>0%</v>
      </c>
      <c r="H15" s="117">
        <f>IF('2_Spec_rozsahu_zakázky'!$E$20&gt;0,ROUND(J15*'2_Spec_rozsahu_zakázky'!E$20/'2_Spec_rozsahu_zakázky'!E$10,-2),0)</f>
        <v>0</v>
      </c>
      <c r="I15" s="1">
        <v>0</v>
      </c>
      <c r="J15" s="70">
        <f>ROUND('3_Nákladove_položky'!J15,2)</f>
        <v>0</v>
      </c>
      <c r="K15" s="113" t="str">
        <f>IF(J15=0,"0%",J15/(J15+I15))</f>
        <v>0%</v>
      </c>
      <c r="L15" s="117">
        <f>IF('2_Spec_rozsahu_zakázky'!$F$20&gt;0,ROUND(N15*'2_Spec_rozsahu_zakázky'!F$20/'2_Spec_rozsahu_zakázky'!F$10,-2),0)</f>
        <v>0</v>
      </c>
      <c r="M15" s="1">
        <v>0</v>
      </c>
      <c r="N15" s="70">
        <f>ROUND('3_Nákladove_položky'!N15,2)</f>
        <v>0</v>
      </c>
      <c r="O15" s="113" t="str">
        <f>IF(N15=0,"0%",N15/(N15+M15))</f>
        <v>0%</v>
      </c>
      <c r="P15" s="117">
        <f>IF('2_Spec_rozsahu_zakázky'!$G$20&gt;0,ROUND(R15*'2_Spec_rozsahu_zakázky'!G$20/'2_Spec_rozsahu_zakázky'!G$10,-2),0)</f>
        <v>0</v>
      </c>
      <c r="Q15" s="1">
        <v>0</v>
      </c>
      <c r="R15" s="70">
        <f>ROUND('3_Nákladove_položky'!R15,2)</f>
        <v>0</v>
      </c>
      <c r="S15" s="113" t="str">
        <f>IF(R15=0,"0%",R15/(R15+Q15))</f>
        <v>0%</v>
      </c>
      <c r="T15" s="117">
        <f>IF('2_Spec_rozsahu_zakázky'!$H$20&gt;0,ROUND(V15*'2_Spec_rozsahu_zakázky'!$H$20/'2_Spec_rozsahu_zakázky'!$H$10,-2),0)</f>
        <v>0</v>
      </c>
      <c r="U15" s="1">
        <v>0</v>
      </c>
      <c r="V15" s="70">
        <f>ROUND('3_Nákladove_položky'!V15,2)</f>
        <v>0</v>
      </c>
      <c r="W15" s="113" t="str">
        <f>IF(V15=0,"0%",V15/(V15+U15))</f>
        <v>0%</v>
      </c>
      <c r="X15" s="5"/>
      <c r="AK15" s="66"/>
      <c r="AL15" s="68"/>
    </row>
    <row r="16" spans="1:44" ht="15" x14ac:dyDescent="0.25">
      <c r="A16" s="36" t="s">
        <v>100</v>
      </c>
      <c r="B16" s="115" t="s">
        <v>103</v>
      </c>
      <c r="C16" s="387"/>
      <c r="D16" s="117">
        <f>IF('2_Spec_rozsahu_zakázky'!$D$20&gt;0,ROUND(F16*'2_Spec_rozsahu_zakázky'!D$20/'2_Spec_rozsahu_zakázky'!D$10,-2),0)</f>
        <v>0</v>
      </c>
      <c r="E16" s="1">
        <v>0</v>
      </c>
      <c r="F16" s="70">
        <f>ROUND('3_Nákladove_položky'!F16,2)</f>
        <v>0</v>
      </c>
      <c r="G16" s="113" t="str">
        <f>IF(F16=0,"0%",F16/(F16+E16))</f>
        <v>0%</v>
      </c>
      <c r="H16" s="117">
        <f>IF('2_Spec_rozsahu_zakázky'!$E$20&gt;0,ROUND(J16*'2_Spec_rozsahu_zakázky'!E$20/'2_Spec_rozsahu_zakázky'!E$10,-2),0)</f>
        <v>0</v>
      </c>
      <c r="I16" s="1">
        <v>0</v>
      </c>
      <c r="J16" s="70">
        <f>ROUND('3_Nákladove_položky'!J16,2)</f>
        <v>0</v>
      </c>
      <c r="K16" s="113" t="str">
        <f>IF(J16=0,"0%",J16/(J16+I16))</f>
        <v>0%</v>
      </c>
      <c r="L16" s="117">
        <f>IF('2_Spec_rozsahu_zakázky'!$F$20&gt;0,ROUND(N16*'2_Spec_rozsahu_zakázky'!F$20/'2_Spec_rozsahu_zakázky'!F$10,-2),0)</f>
        <v>0</v>
      </c>
      <c r="M16" s="1">
        <v>0</v>
      </c>
      <c r="N16" s="70">
        <f>ROUND('3_Nákladove_položky'!N16,2)</f>
        <v>0</v>
      </c>
      <c r="O16" s="113" t="str">
        <f>IF(N16=0,"0%",N16/(N16+M16))</f>
        <v>0%</v>
      </c>
      <c r="P16" s="117">
        <f>IF('2_Spec_rozsahu_zakázky'!$G$20&gt;0,ROUND(R16*'2_Spec_rozsahu_zakázky'!G$20/'2_Spec_rozsahu_zakázky'!G$10,-2),0)</f>
        <v>0</v>
      </c>
      <c r="Q16" s="1">
        <v>0</v>
      </c>
      <c r="R16" s="70">
        <f>ROUND('3_Nákladove_položky'!R16,2)</f>
        <v>0</v>
      </c>
      <c r="S16" s="113" t="str">
        <f>IF(R16=0,"0%",R16/(R16+Q16))</f>
        <v>0%</v>
      </c>
      <c r="T16" s="117">
        <f>IF('2_Spec_rozsahu_zakázky'!$H$20&gt;0,ROUND(V16*'2_Spec_rozsahu_zakázky'!$H$20/'2_Spec_rozsahu_zakázky'!$H$10,-2),0)</f>
        <v>0</v>
      </c>
      <c r="U16" s="1">
        <v>0</v>
      </c>
      <c r="V16" s="70">
        <f>ROUND('3_Nákladove_položky'!V16,2)</f>
        <v>0</v>
      </c>
      <c r="W16" s="113" t="str">
        <f>IF(V16=0,"0%",V16/(V16+U16))</f>
        <v>0%</v>
      </c>
      <c r="X16" s="5"/>
      <c r="AK16" s="66"/>
      <c r="AL16" s="68"/>
    </row>
    <row r="17" spans="1:44" ht="15" x14ac:dyDescent="0.25">
      <c r="A17" s="36">
        <v>5</v>
      </c>
      <c r="B17" s="649" t="s">
        <v>6</v>
      </c>
      <c r="C17" s="650"/>
      <c r="D17" s="117">
        <f>IF('2_Spec_rozsahu_zakázky'!$D$20&gt;0,ROUND(F17*'2_Spec_rozsahu_zakázky'!D$20/'2_Spec_rozsahu_zakázky'!D$10,-2),0)</f>
        <v>0</v>
      </c>
      <c r="E17" s="1">
        <v>0</v>
      </c>
      <c r="F17" s="70">
        <f>ROUND('3_Nákladove_položky'!F17,2)</f>
        <v>0</v>
      </c>
      <c r="G17" s="113" t="str">
        <f>IF(F17=0,"0%",F17/(F17+E17))</f>
        <v>0%</v>
      </c>
      <c r="H17" s="117">
        <f>IF('2_Spec_rozsahu_zakázky'!$E$20&gt;0,ROUND(J17*'2_Spec_rozsahu_zakázky'!E$20/'2_Spec_rozsahu_zakázky'!E$10,-2),0)</f>
        <v>0</v>
      </c>
      <c r="I17" s="1">
        <v>0</v>
      </c>
      <c r="J17" s="70">
        <f>ROUND('3_Nákladove_položky'!J17,2)</f>
        <v>0</v>
      </c>
      <c r="K17" s="113" t="str">
        <f>IF(J17=0,"0%",J17/(J17+I17))</f>
        <v>0%</v>
      </c>
      <c r="L17" s="117">
        <f>IF('2_Spec_rozsahu_zakázky'!$F$20&gt;0,ROUND(N17*'2_Spec_rozsahu_zakázky'!F$20/'2_Spec_rozsahu_zakázky'!F$10,-2),0)</f>
        <v>0</v>
      </c>
      <c r="M17" s="1">
        <v>0</v>
      </c>
      <c r="N17" s="70">
        <f>ROUND('3_Nákladove_položky'!N17,2)</f>
        <v>0</v>
      </c>
      <c r="O17" s="113" t="str">
        <f>IF(N17=0,"0%",N17/(N17+M17))</f>
        <v>0%</v>
      </c>
      <c r="P17" s="117">
        <f>IF('2_Spec_rozsahu_zakázky'!$G$20&gt;0,ROUND(R17*'2_Spec_rozsahu_zakázky'!G$20/'2_Spec_rozsahu_zakázky'!G$10,-2),0)</f>
        <v>0</v>
      </c>
      <c r="Q17" s="1">
        <v>0</v>
      </c>
      <c r="R17" s="70">
        <f>ROUND('3_Nákladove_položky'!R17,2)</f>
        <v>0</v>
      </c>
      <c r="S17" s="113" t="str">
        <f>IF(R17=0,"0%",R17/(R17+Q17))</f>
        <v>0%</v>
      </c>
      <c r="T17" s="117">
        <f>IF('2_Spec_rozsahu_zakázky'!$H$20&gt;0,ROUND(V17*'2_Spec_rozsahu_zakázky'!$H$20/'2_Spec_rozsahu_zakázky'!$H$10,-2),0)</f>
        <v>0</v>
      </c>
      <c r="U17" s="1">
        <v>0</v>
      </c>
      <c r="V17" s="70">
        <f>ROUND('3_Nákladove_položky'!V17,2)</f>
        <v>0</v>
      </c>
      <c r="W17" s="113" t="str">
        <f>IF(V17=0,"0%",V17/(V17+U17))</f>
        <v>0%</v>
      </c>
      <c r="X17" s="5"/>
      <c r="AA17" s="6" t="b">
        <f t="shared" si="0"/>
        <v>1</v>
      </c>
      <c r="AB17" s="6" t="b">
        <f t="shared" si="0"/>
        <v>1</v>
      </c>
      <c r="AE17" s="6" t="b">
        <f t="shared" si="1"/>
        <v>1</v>
      </c>
      <c r="AF17" s="6" t="b">
        <f t="shared" si="1"/>
        <v>1</v>
      </c>
      <c r="AI17" s="6" t="b">
        <f t="shared" si="2"/>
        <v>1</v>
      </c>
      <c r="AJ17" s="6" t="b">
        <f t="shared" si="2"/>
        <v>1</v>
      </c>
      <c r="AK17" s="66"/>
      <c r="AL17" s="68"/>
      <c r="AM17" s="6" t="b">
        <f t="shared" si="3"/>
        <v>1</v>
      </c>
      <c r="AN17" s="6" t="b">
        <f t="shared" si="3"/>
        <v>1</v>
      </c>
      <c r="AQ17" s="6" t="b">
        <f t="shared" si="4"/>
        <v>1</v>
      </c>
      <c r="AR17" s="6" t="b">
        <f t="shared" si="4"/>
        <v>1</v>
      </c>
    </row>
    <row r="18" spans="1:44" ht="15" x14ac:dyDescent="0.25">
      <c r="A18" s="36">
        <v>6</v>
      </c>
      <c r="B18" s="649" t="s">
        <v>0</v>
      </c>
      <c r="C18" s="650"/>
      <c r="D18" s="117">
        <f>IF('2_Spec_rozsahu_zakázky'!$D$20&gt;0,ROUND(F18*'2_Spec_rozsahu_zakázky'!D$20/'2_Spec_rozsahu_zakázky'!D$10,-2),0)</f>
        <v>0</v>
      </c>
      <c r="E18" s="70">
        <f>E19+E20</f>
        <v>0</v>
      </c>
      <c r="F18" s="70">
        <f>F19+F20</f>
        <v>0</v>
      </c>
      <c r="G18" s="113" t="str">
        <f t="shared" ref="G18:G25" si="5">IF(E18=0,IF(F18=0,"0%",F18/(F18+E18)),F18/(F18+E18))</f>
        <v>0%</v>
      </c>
      <c r="H18" s="117">
        <f>IF('2_Spec_rozsahu_zakázky'!$E$20&gt;0,ROUND(J18*'2_Spec_rozsahu_zakázky'!E$20/'2_Spec_rozsahu_zakázky'!E$10,-2),0)</f>
        <v>0</v>
      </c>
      <c r="I18" s="70">
        <f>I19+I20</f>
        <v>0</v>
      </c>
      <c r="J18" s="70">
        <f>J19+J20</f>
        <v>0</v>
      </c>
      <c r="K18" s="113" t="str">
        <f t="shared" ref="K18:K25" si="6">IF(I18=0,IF(J18=0,"0%",J18/(J18+I18)),J18/(J18+I18))</f>
        <v>0%</v>
      </c>
      <c r="L18" s="117">
        <f>IF('2_Spec_rozsahu_zakázky'!$F$20&gt;0,ROUND(N18*'2_Spec_rozsahu_zakázky'!F$20/'2_Spec_rozsahu_zakázky'!F$10,-2),0)</f>
        <v>0</v>
      </c>
      <c r="M18" s="70">
        <f>M19+M20</f>
        <v>0</v>
      </c>
      <c r="N18" s="70">
        <f>N19+N20</f>
        <v>0</v>
      </c>
      <c r="O18" s="113" t="str">
        <f t="shared" ref="O18:O24" si="7">IF(M18=0,IF(N18=0,"0%",N18/(N18+M18)),N18/(N18+M18))</f>
        <v>0%</v>
      </c>
      <c r="P18" s="117">
        <f>IF('2_Spec_rozsahu_zakázky'!$G$20&gt;0,ROUND(R18*'2_Spec_rozsahu_zakázky'!G$20/'2_Spec_rozsahu_zakázky'!G$10,-2),0)</f>
        <v>0</v>
      </c>
      <c r="Q18" s="70">
        <f>Q19+Q20</f>
        <v>0</v>
      </c>
      <c r="R18" s="70">
        <f>R19+R20</f>
        <v>0</v>
      </c>
      <c r="S18" s="113" t="str">
        <f t="shared" ref="S18:S25" si="8">IF(Q18=0,IF(R18=0,"0%",R18/(R18+Q18)),R18/(R18+Q18))</f>
        <v>0%</v>
      </c>
      <c r="T18" s="117">
        <f>IF('2_Spec_rozsahu_zakázky'!$H$20&gt;0,ROUND(V18*'2_Spec_rozsahu_zakázky'!$H$20/'2_Spec_rozsahu_zakázky'!$H$10,-2),0)</f>
        <v>0</v>
      </c>
      <c r="U18" s="70">
        <f>U19+U20</f>
        <v>0</v>
      </c>
      <c r="V18" s="70">
        <f>V19+V20</f>
        <v>0</v>
      </c>
      <c r="W18" s="113" t="str">
        <f t="shared" ref="W18:W25" si="9">IF(U18=0,IF(V18=0,"0%",V18/(V18+U18)),V18/(V18+U18))</f>
        <v>0%</v>
      </c>
      <c r="X18" s="5"/>
      <c r="AA18" s="6" t="b">
        <f t="shared" si="0"/>
        <v>1</v>
      </c>
      <c r="AB18" s="6" t="b">
        <f t="shared" si="0"/>
        <v>1</v>
      </c>
      <c r="AE18" s="6" t="b">
        <f t="shared" si="1"/>
        <v>1</v>
      </c>
      <c r="AF18" s="6" t="b">
        <f t="shared" si="1"/>
        <v>1</v>
      </c>
      <c r="AI18" s="6" t="b">
        <f t="shared" si="2"/>
        <v>1</v>
      </c>
      <c r="AJ18" s="6" t="b">
        <f t="shared" si="2"/>
        <v>1</v>
      </c>
      <c r="AK18" s="66"/>
      <c r="AL18" s="68"/>
      <c r="AM18" s="6" t="b">
        <f t="shared" si="3"/>
        <v>1</v>
      </c>
      <c r="AN18" s="6" t="b">
        <f t="shared" si="3"/>
        <v>1</v>
      </c>
      <c r="AQ18" s="6" t="b">
        <f t="shared" si="4"/>
        <v>1</v>
      </c>
      <c r="AR18" s="6" t="b">
        <f t="shared" si="4"/>
        <v>1</v>
      </c>
    </row>
    <row r="19" spans="1:44" ht="15" x14ac:dyDescent="0.25">
      <c r="A19" s="36" t="s">
        <v>104</v>
      </c>
      <c r="B19" s="118" t="s">
        <v>108</v>
      </c>
      <c r="C19" s="387"/>
      <c r="D19" s="117">
        <f>IF('2_Spec_rozsahu_zakázky'!$D$20&gt;0,ROUND(F19*'2_Spec_rozsahu_zakázky'!D$20/'2_Spec_rozsahu_zakázky'!D$10,-2),0)</f>
        <v>0</v>
      </c>
      <c r="E19" s="70">
        <f>ROUND('3_Nákladove_položky'!E19,2)</f>
        <v>0</v>
      </c>
      <c r="F19" s="70">
        <f>ROUND('3_Nákladove_položky'!F19,2)</f>
        <v>0</v>
      </c>
      <c r="G19" s="113" t="str">
        <f t="shared" si="5"/>
        <v>0%</v>
      </c>
      <c r="H19" s="117">
        <f>IF('2_Spec_rozsahu_zakázky'!$E$20&gt;0,ROUND(J19*'2_Spec_rozsahu_zakázky'!E$20/'2_Spec_rozsahu_zakázky'!E$10,-2),0)</f>
        <v>0</v>
      </c>
      <c r="I19" s="70">
        <f>ROUND('3_Nákladove_položky'!I19,2)</f>
        <v>0</v>
      </c>
      <c r="J19" s="70">
        <f>ROUND('3_Nákladove_položky'!J19,2)</f>
        <v>0</v>
      </c>
      <c r="K19" s="113" t="str">
        <f t="shared" si="6"/>
        <v>0%</v>
      </c>
      <c r="L19" s="117">
        <f>IF('2_Spec_rozsahu_zakázky'!$F$20&gt;0,ROUND(N19*'2_Spec_rozsahu_zakázky'!F$20/'2_Spec_rozsahu_zakázky'!F$10,-2),0)</f>
        <v>0</v>
      </c>
      <c r="M19" s="70">
        <f>ROUND('3_Nákladove_položky'!M19,2)</f>
        <v>0</v>
      </c>
      <c r="N19" s="70">
        <f>ROUND('3_Nákladove_položky'!N19,2)</f>
        <v>0</v>
      </c>
      <c r="O19" s="113" t="str">
        <f t="shared" si="7"/>
        <v>0%</v>
      </c>
      <c r="P19" s="117">
        <f>IF('2_Spec_rozsahu_zakázky'!$G$20&gt;0,ROUND(R19*'2_Spec_rozsahu_zakázky'!G$20/'2_Spec_rozsahu_zakázky'!G$10,-2),0)</f>
        <v>0</v>
      </c>
      <c r="Q19" s="70">
        <f>ROUND('3_Nákladove_položky'!Q19,2)</f>
        <v>0</v>
      </c>
      <c r="R19" s="70">
        <f>ROUND('3_Nákladove_položky'!R19,2)</f>
        <v>0</v>
      </c>
      <c r="S19" s="113" t="str">
        <f t="shared" si="8"/>
        <v>0%</v>
      </c>
      <c r="T19" s="117">
        <f>IF('2_Spec_rozsahu_zakázky'!$H$20&gt;0,ROUND(V19*'2_Spec_rozsahu_zakázky'!$H$20/'2_Spec_rozsahu_zakázky'!$H$10,-2),0)</f>
        <v>0</v>
      </c>
      <c r="U19" s="70">
        <f>ROUND('3_Nákladove_položky'!U19,2)</f>
        <v>0</v>
      </c>
      <c r="V19" s="70">
        <f>ROUND('3_Nákladove_položky'!V19,2)</f>
        <v>0</v>
      </c>
      <c r="W19" s="113" t="str">
        <f t="shared" si="9"/>
        <v>0%</v>
      </c>
      <c r="X19" s="5"/>
      <c r="AK19" s="66"/>
      <c r="AL19" s="68"/>
    </row>
    <row r="20" spans="1:44" ht="15" x14ac:dyDescent="0.25">
      <c r="A20" s="36" t="s">
        <v>105</v>
      </c>
      <c r="B20" s="118" t="s">
        <v>109</v>
      </c>
      <c r="C20" s="387"/>
      <c r="D20" s="117">
        <f>IF('2_Spec_rozsahu_zakázky'!$D$20&gt;0,ROUND(F20*'2_Spec_rozsahu_zakázky'!D$20/'2_Spec_rozsahu_zakázky'!D$10,-2),0)</f>
        <v>0</v>
      </c>
      <c r="E20" s="70">
        <f>ROUND('3_Nákladove_položky'!E20,2)</f>
        <v>0</v>
      </c>
      <c r="F20" s="70">
        <f>ROUND('3_Nákladove_položky'!F20,2)</f>
        <v>0</v>
      </c>
      <c r="G20" s="113" t="str">
        <f t="shared" si="5"/>
        <v>0%</v>
      </c>
      <c r="H20" s="117">
        <f>IF('2_Spec_rozsahu_zakázky'!$E$20&gt;0,ROUND(J20*'2_Spec_rozsahu_zakázky'!E$20/'2_Spec_rozsahu_zakázky'!E$10,-2),0)</f>
        <v>0</v>
      </c>
      <c r="I20" s="70">
        <f>ROUND('3_Nákladove_položky'!I20,2)</f>
        <v>0</v>
      </c>
      <c r="J20" s="70">
        <f>ROUND('3_Nákladove_položky'!J20,2)</f>
        <v>0</v>
      </c>
      <c r="K20" s="113" t="str">
        <f t="shared" si="6"/>
        <v>0%</v>
      </c>
      <c r="L20" s="117">
        <f>IF('2_Spec_rozsahu_zakázky'!$F$20&gt;0,ROUND(N20*'2_Spec_rozsahu_zakázky'!F$20/'2_Spec_rozsahu_zakázky'!F$10,-2),0)</f>
        <v>0</v>
      </c>
      <c r="M20" s="70">
        <f>ROUND('3_Nákladove_položky'!M20,2)</f>
        <v>0</v>
      </c>
      <c r="N20" s="70">
        <f>ROUND('3_Nákladove_položky'!N20,2)</f>
        <v>0</v>
      </c>
      <c r="O20" s="113" t="str">
        <f t="shared" si="7"/>
        <v>0%</v>
      </c>
      <c r="P20" s="117">
        <f>IF('2_Spec_rozsahu_zakázky'!$G$20&gt;0,ROUND(R20*'2_Spec_rozsahu_zakázky'!G$20/'2_Spec_rozsahu_zakázky'!G$10,-2),0)</f>
        <v>0</v>
      </c>
      <c r="Q20" s="70">
        <f>ROUND('3_Nákladove_položky'!Q20,2)</f>
        <v>0</v>
      </c>
      <c r="R20" s="70">
        <f>ROUND('3_Nákladove_položky'!R20,2)</f>
        <v>0</v>
      </c>
      <c r="S20" s="113" t="str">
        <f t="shared" si="8"/>
        <v>0%</v>
      </c>
      <c r="T20" s="117">
        <f>IF('2_Spec_rozsahu_zakázky'!$H$20&gt;0,ROUND(V20*'2_Spec_rozsahu_zakázky'!$H$20/'2_Spec_rozsahu_zakázky'!$H$10,-2),0)</f>
        <v>0</v>
      </c>
      <c r="U20" s="70">
        <f>ROUND('3_Nákladove_položky'!U20,2)</f>
        <v>0</v>
      </c>
      <c r="V20" s="70">
        <f>ROUND('3_Nákladove_položky'!V20,2)</f>
        <v>0</v>
      </c>
      <c r="W20" s="113" t="str">
        <f t="shared" si="9"/>
        <v>0%</v>
      </c>
      <c r="X20" s="5"/>
      <c r="AK20" s="66"/>
      <c r="AL20" s="68"/>
    </row>
    <row r="21" spans="1:44" s="7" customFormat="1" ht="15" x14ac:dyDescent="0.25">
      <c r="A21" s="36">
        <v>7</v>
      </c>
      <c r="B21" s="649" t="s">
        <v>18</v>
      </c>
      <c r="C21" s="650"/>
      <c r="D21" s="117">
        <f>IF('2_Spec_rozsahu_zakázky'!$D$20&gt;0,ROUND(F21*'2_Spec_rozsahu_zakázky'!D$20/'2_Spec_rozsahu_zakázky'!D$10,-2),0)</f>
        <v>0</v>
      </c>
      <c r="E21" s="70">
        <f>E22+E23</f>
        <v>0</v>
      </c>
      <c r="F21" s="70">
        <f>F22+F23</f>
        <v>0</v>
      </c>
      <c r="G21" s="119" t="str">
        <f t="shared" si="5"/>
        <v>0%</v>
      </c>
      <c r="H21" s="117">
        <f>IF('2_Spec_rozsahu_zakázky'!$E$20&gt;0,ROUND(J21*'2_Spec_rozsahu_zakázky'!E$20/'2_Spec_rozsahu_zakázky'!E$10,-2),0)</f>
        <v>0</v>
      </c>
      <c r="I21" s="70">
        <f>I22+I23</f>
        <v>0</v>
      </c>
      <c r="J21" s="70">
        <f>J22+J23</f>
        <v>0</v>
      </c>
      <c r="K21" s="119" t="str">
        <f t="shared" si="6"/>
        <v>0%</v>
      </c>
      <c r="L21" s="117">
        <f>IF('2_Spec_rozsahu_zakázky'!$F$20&gt;0,ROUND(N21*'2_Spec_rozsahu_zakázky'!F$20/'2_Spec_rozsahu_zakázky'!F$10,-2),0)</f>
        <v>0</v>
      </c>
      <c r="M21" s="70">
        <f>M22+M23</f>
        <v>0</v>
      </c>
      <c r="N21" s="70">
        <f>N22+N23</f>
        <v>0</v>
      </c>
      <c r="O21" s="119" t="str">
        <f t="shared" si="7"/>
        <v>0%</v>
      </c>
      <c r="P21" s="117">
        <f>IF('2_Spec_rozsahu_zakázky'!$G$20&gt;0,ROUND(R21*'2_Spec_rozsahu_zakázky'!G$20/'2_Spec_rozsahu_zakázky'!G$10,-2),0)</f>
        <v>0</v>
      </c>
      <c r="Q21" s="70">
        <f>Q22+Q23</f>
        <v>0</v>
      </c>
      <c r="R21" s="70">
        <f>R22+R23</f>
        <v>0</v>
      </c>
      <c r="S21" s="119" t="str">
        <f t="shared" si="8"/>
        <v>0%</v>
      </c>
      <c r="T21" s="117">
        <f>IF('2_Spec_rozsahu_zakázky'!$H$20&gt;0,ROUND(V21*'2_Spec_rozsahu_zakázky'!$H$20/'2_Spec_rozsahu_zakázky'!$H$10,-2),0)</f>
        <v>0</v>
      </c>
      <c r="U21" s="70">
        <f>U22+U23</f>
        <v>0</v>
      </c>
      <c r="V21" s="70">
        <f>V22+V23</f>
        <v>0</v>
      </c>
      <c r="W21" s="119" t="str">
        <f t="shared" si="9"/>
        <v>0%</v>
      </c>
      <c r="X21" s="33"/>
      <c r="Y21" s="6"/>
      <c r="Z21" s="6"/>
      <c r="AA21" s="6" t="b">
        <f t="shared" si="0"/>
        <v>1</v>
      </c>
      <c r="AB21" s="6" t="b">
        <f t="shared" si="0"/>
        <v>1</v>
      </c>
      <c r="AC21" s="6"/>
      <c r="AD21" s="6"/>
      <c r="AE21" s="6" t="b">
        <f t="shared" si="1"/>
        <v>1</v>
      </c>
      <c r="AF21" s="6" t="b">
        <f t="shared" si="1"/>
        <v>1</v>
      </c>
      <c r="AG21" s="6"/>
      <c r="AH21" s="6"/>
      <c r="AI21" s="6" t="b">
        <f t="shared" si="2"/>
        <v>1</v>
      </c>
      <c r="AJ21" s="6" t="b">
        <f t="shared" si="2"/>
        <v>1</v>
      </c>
      <c r="AK21" s="65"/>
      <c r="AL21" s="67"/>
      <c r="AM21" s="6" t="b">
        <f t="shared" si="3"/>
        <v>1</v>
      </c>
      <c r="AN21" s="6" t="b">
        <f t="shared" si="3"/>
        <v>1</v>
      </c>
      <c r="AQ21" s="6" t="b">
        <f t="shared" si="4"/>
        <v>1</v>
      </c>
      <c r="AR21" s="6" t="b">
        <f t="shared" si="4"/>
        <v>1</v>
      </c>
    </row>
    <row r="22" spans="1:44" s="7" customFormat="1" ht="15" x14ac:dyDescent="0.25">
      <c r="A22" s="36" t="s">
        <v>106</v>
      </c>
      <c r="B22" s="118" t="s">
        <v>108</v>
      </c>
      <c r="C22" s="387"/>
      <c r="D22" s="117">
        <f>IF('2_Spec_rozsahu_zakázky'!$D$20&gt;0,ROUND(F22*'2_Spec_rozsahu_zakázky'!D$20/'2_Spec_rozsahu_zakázky'!D$10,-2),0)</f>
        <v>0</v>
      </c>
      <c r="E22" s="70">
        <f>ROUND('3_Nákladove_položky'!E22,2)</f>
        <v>0</v>
      </c>
      <c r="F22" s="70">
        <f>ROUND('3_Nákladove_položky'!F22,2)</f>
        <v>0</v>
      </c>
      <c r="G22" s="119" t="str">
        <f t="shared" si="5"/>
        <v>0%</v>
      </c>
      <c r="H22" s="117">
        <f>IF('2_Spec_rozsahu_zakázky'!$E$20&gt;0,ROUND(J22*'2_Spec_rozsahu_zakázky'!E$20/'2_Spec_rozsahu_zakázky'!E$10,-2),0)</f>
        <v>0</v>
      </c>
      <c r="I22" s="70">
        <f>ROUND('3_Nákladove_položky'!I22,2)</f>
        <v>0</v>
      </c>
      <c r="J22" s="70">
        <f>ROUND('3_Nákladove_položky'!J22,2)</f>
        <v>0</v>
      </c>
      <c r="K22" s="119" t="str">
        <f t="shared" si="6"/>
        <v>0%</v>
      </c>
      <c r="L22" s="117">
        <f>IF('2_Spec_rozsahu_zakázky'!$F$20&gt;0,ROUND(N22*'2_Spec_rozsahu_zakázky'!F$20/'2_Spec_rozsahu_zakázky'!F$10,-2),0)</f>
        <v>0</v>
      </c>
      <c r="M22" s="70">
        <f>ROUND('3_Nákladove_položky'!M22,2)</f>
        <v>0</v>
      </c>
      <c r="N22" s="70">
        <f>ROUND('3_Nákladove_položky'!N22,2)</f>
        <v>0</v>
      </c>
      <c r="O22" s="119" t="str">
        <f t="shared" si="7"/>
        <v>0%</v>
      </c>
      <c r="P22" s="117">
        <f>IF('2_Spec_rozsahu_zakázky'!$G$20&gt;0,ROUND(R22*'2_Spec_rozsahu_zakázky'!G$20/'2_Spec_rozsahu_zakázky'!G$10,-2),0)</f>
        <v>0</v>
      </c>
      <c r="Q22" s="70">
        <f>ROUND('3_Nákladove_položky'!Q22,2)</f>
        <v>0</v>
      </c>
      <c r="R22" s="70">
        <f>ROUND('3_Nákladove_položky'!R22,2)</f>
        <v>0</v>
      </c>
      <c r="S22" s="119" t="str">
        <f t="shared" si="8"/>
        <v>0%</v>
      </c>
      <c r="T22" s="117">
        <f>IF('2_Spec_rozsahu_zakázky'!$H$20&gt;0,ROUND(V22*'2_Spec_rozsahu_zakázky'!$H$20/'2_Spec_rozsahu_zakázky'!$H$10,-2),0)</f>
        <v>0</v>
      </c>
      <c r="U22" s="70">
        <f>ROUND('3_Nákladove_položky'!U22,2)</f>
        <v>0</v>
      </c>
      <c r="V22" s="70">
        <f>ROUND('3_Nákladove_položky'!V22,2)</f>
        <v>0</v>
      </c>
      <c r="W22" s="119" t="str">
        <f t="shared" si="9"/>
        <v>0%</v>
      </c>
      <c r="X22" s="33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5"/>
      <c r="AL22" s="67"/>
      <c r="AM22" s="6"/>
      <c r="AN22" s="6"/>
      <c r="AQ22" s="6"/>
      <c r="AR22" s="6"/>
    </row>
    <row r="23" spans="1:44" s="7" customFormat="1" ht="15" x14ac:dyDescent="0.25">
      <c r="A23" s="36" t="s">
        <v>107</v>
      </c>
      <c r="B23" s="118" t="s">
        <v>109</v>
      </c>
      <c r="C23" s="387"/>
      <c r="D23" s="117">
        <f>IF('2_Spec_rozsahu_zakázky'!$D$20&gt;0,ROUND(F23*'2_Spec_rozsahu_zakázky'!D$20/'2_Spec_rozsahu_zakázky'!D$10,-2),0)</f>
        <v>0</v>
      </c>
      <c r="E23" s="70">
        <f>ROUND('3_Nákladove_položky'!E23,2)</f>
        <v>0</v>
      </c>
      <c r="F23" s="70">
        <f>ROUND('3_Nákladove_položky'!F23,2)</f>
        <v>0</v>
      </c>
      <c r="G23" s="119" t="str">
        <f t="shared" si="5"/>
        <v>0%</v>
      </c>
      <c r="H23" s="117">
        <f>IF('2_Spec_rozsahu_zakázky'!$E$20&gt;0,ROUND(J23*'2_Spec_rozsahu_zakázky'!E$20/'2_Spec_rozsahu_zakázky'!E$10,-2),0)</f>
        <v>0</v>
      </c>
      <c r="I23" s="70">
        <f>ROUND('3_Nákladove_položky'!I23,2)</f>
        <v>0</v>
      </c>
      <c r="J23" s="70">
        <f>ROUND('3_Nákladove_položky'!J23,2)</f>
        <v>0</v>
      </c>
      <c r="K23" s="119" t="str">
        <f t="shared" si="6"/>
        <v>0%</v>
      </c>
      <c r="L23" s="117">
        <f>IF('2_Spec_rozsahu_zakázky'!$F$20&gt;0,ROUND(N23*'2_Spec_rozsahu_zakázky'!F$20/'2_Spec_rozsahu_zakázky'!F$10,-2),0)</f>
        <v>0</v>
      </c>
      <c r="M23" s="70">
        <f>ROUND('3_Nákladove_položky'!M23,2)</f>
        <v>0</v>
      </c>
      <c r="N23" s="70">
        <f>ROUND('3_Nákladove_položky'!N23,2)</f>
        <v>0</v>
      </c>
      <c r="O23" s="119" t="str">
        <f t="shared" si="7"/>
        <v>0%</v>
      </c>
      <c r="P23" s="117">
        <f>IF('2_Spec_rozsahu_zakázky'!$G$20&gt;0,ROUND(R23*'2_Spec_rozsahu_zakázky'!G$20/'2_Spec_rozsahu_zakázky'!G$10,-2),0)</f>
        <v>0</v>
      </c>
      <c r="Q23" s="70">
        <f>ROUND('3_Nákladove_položky'!Q23,2)</f>
        <v>0</v>
      </c>
      <c r="R23" s="70">
        <f>ROUND('3_Nákladove_položky'!R23,2)</f>
        <v>0</v>
      </c>
      <c r="S23" s="119" t="str">
        <f t="shared" si="8"/>
        <v>0%</v>
      </c>
      <c r="T23" s="117">
        <f>IF('2_Spec_rozsahu_zakázky'!$H$20&gt;0,ROUND(V23*'2_Spec_rozsahu_zakázky'!$H$20/'2_Spec_rozsahu_zakázky'!$H$10,-2),0)</f>
        <v>0</v>
      </c>
      <c r="U23" s="70">
        <f>ROUND('3_Nákladove_položky'!U23,2)</f>
        <v>0</v>
      </c>
      <c r="V23" s="70">
        <f>ROUND('3_Nákladove_položky'!V23,2)</f>
        <v>0</v>
      </c>
      <c r="W23" s="119" t="str">
        <f t="shared" si="9"/>
        <v>0%</v>
      </c>
      <c r="X23" s="33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5"/>
      <c r="AL23" s="67"/>
      <c r="AM23" s="6"/>
      <c r="AN23" s="6"/>
      <c r="AQ23" s="6"/>
      <c r="AR23" s="6"/>
    </row>
    <row r="24" spans="1:44" s="7" customFormat="1" ht="15" x14ac:dyDescent="0.25">
      <c r="A24" s="36">
        <v>8</v>
      </c>
      <c r="B24" s="649" t="s">
        <v>4</v>
      </c>
      <c r="C24" s="650"/>
      <c r="D24" s="117">
        <f>IF('2_Spec_rozsahu_zakázky'!$D$20&gt;0,ROUND(F24*'2_Spec_rozsahu_zakázky'!D$20/'2_Spec_rozsahu_zakázky'!D$10,-2),0)</f>
        <v>0</v>
      </c>
      <c r="E24" s="70">
        <f>ROUND('3_Nákladove_položky'!E24,2)</f>
        <v>0</v>
      </c>
      <c r="F24" s="70">
        <f>ROUND('3_Nákladove_položky'!F24,2)</f>
        <v>0</v>
      </c>
      <c r="G24" s="113" t="str">
        <f t="shared" si="5"/>
        <v>0%</v>
      </c>
      <c r="H24" s="117">
        <f>IF('2_Spec_rozsahu_zakázky'!$E$20&gt;0,ROUND(J24*'2_Spec_rozsahu_zakázky'!E$20/'2_Spec_rozsahu_zakázky'!E$10,-2),0)</f>
        <v>0</v>
      </c>
      <c r="I24" s="70">
        <f>ROUND('3_Nákladove_položky'!I24,2)</f>
        <v>0</v>
      </c>
      <c r="J24" s="70">
        <f>ROUND('3_Nákladove_položky'!J24,2)</f>
        <v>0</v>
      </c>
      <c r="K24" s="113" t="str">
        <f t="shared" si="6"/>
        <v>0%</v>
      </c>
      <c r="L24" s="117">
        <f>IF('2_Spec_rozsahu_zakázky'!$F$20&gt;0,ROUND(N24*'2_Spec_rozsahu_zakázky'!F$20/'2_Spec_rozsahu_zakázky'!F$10,-2),0)</f>
        <v>0</v>
      </c>
      <c r="M24" s="70">
        <f>ROUND('3_Nákladove_položky'!M24,2)</f>
        <v>0</v>
      </c>
      <c r="N24" s="70">
        <f>ROUND('3_Nákladove_položky'!N24,2)</f>
        <v>0</v>
      </c>
      <c r="O24" s="113" t="str">
        <f t="shared" si="7"/>
        <v>0%</v>
      </c>
      <c r="P24" s="117">
        <f>IF('2_Spec_rozsahu_zakázky'!$G$20&gt;0,ROUND(R24*'2_Spec_rozsahu_zakázky'!G$20/'2_Spec_rozsahu_zakázky'!G$10,-2),0)</f>
        <v>0</v>
      </c>
      <c r="Q24" s="70">
        <f>ROUND('3_Nákladove_položky'!Q24,2)</f>
        <v>0</v>
      </c>
      <c r="R24" s="70">
        <f>ROUND('3_Nákladove_položky'!R24,2)</f>
        <v>0</v>
      </c>
      <c r="S24" s="113" t="str">
        <f t="shared" si="8"/>
        <v>0%</v>
      </c>
      <c r="T24" s="117">
        <f>IF('2_Spec_rozsahu_zakázky'!$H$20&gt;0,ROUND(V24*'2_Spec_rozsahu_zakázky'!$H$20/'2_Spec_rozsahu_zakázky'!$H$10,-2),0)</f>
        <v>0</v>
      </c>
      <c r="U24" s="70">
        <f>ROUND('3_Nákladove_položky'!U24,2)</f>
        <v>0</v>
      </c>
      <c r="V24" s="70">
        <f>ROUND('3_Nákladove_položky'!V24,2)</f>
        <v>0</v>
      </c>
      <c r="W24" s="113" t="str">
        <f t="shared" si="9"/>
        <v>0%</v>
      </c>
      <c r="X24" s="33"/>
      <c r="Y24" s="6"/>
      <c r="Z24" s="6"/>
      <c r="AA24" s="6" t="b">
        <f t="shared" si="0"/>
        <v>1</v>
      </c>
      <c r="AB24" s="6" t="b">
        <f t="shared" si="0"/>
        <v>1</v>
      </c>
      <c r="AC24" s="6"/>
      <c r="AD24" s="6"/>
      <c r="AE24" s="6" t="b">
        <f t="shared" si="1"/>
        <v>1</v>
      </c>
      <c r="AF24" s="6" t="b">
        <f t="shared" si="1"/>
        <v>1</v>
      </c>
      <c r="AG24" s="6"/>
      <c r="AH24" s="6"/>
      <c r="AI24" s="6" t="b">
        <f t="shared" si="2"/>
        <v>1</v>
      </c>
      <c r="AJ24" s="6" t="b">
        <f t="shared" si="2"/>
        <v>1</v>
      </c>
      <c r="AK24" s="65"/>
      <c r="AL24" s="67"/>
      <c r="AM24" s="6" t="b">
        <f t="shared" si="3"/>
        <v>1</v>
      </c>
      <c r="AN24" s="6" t="b">
        <f t="shared" si="3"/>
        <v>1</v>
      </c>
      <c r="AQ24" s="6" t="b">
        <f t="shared" si="4"/>
        <v>1</v>
      </c>
      <c r="AR24" s="6" t="b">
        <f t="shared" si="4"/>
        <v>1</v>
      </c>
    </row>
    <row r="25" spans="1:44" s="7" customFormat="1" ht="15" x14ac:dyDescent="0.25">
      <c r="A25" s="36">
        <v>9</v>
      </c>
      <c r="B25" s="659" t="s">
        <v>19</v>
      </c>
      <c r="C25" s="660"/>
      <c r="D25" s="117">
        <f>IF('2_Spec_rozsahu_zakázky'!$D$20&gt;0,ROUND(F25*'2_Spec_rozsahu_zakázky'!D$20/'2_Spec_rozsahu_zakázky'!D$10,-2),0)</f>
        <v>0</v>
      </c>
      <c r="E25" s="70">
        <f>ROUND('3_Nákladove_položky'!E25,2)</f>
        <v>0</v>
      </c>
      <c r="F25" s="1">
        <v>0</v>
      </c>
      <c r="G25" s="113" t="str">
        <f t="shared" si="5"/>
        <v>0%</v>
      </c>
      <c r="H25" s="117">
        <f>IF('2_Spec_rozsahu_zakázky'!$E$20&gt;0,ROUND(J25*'2_Spec_rozsahu_zakázky'!E$20/'2_Spec_rozsahu_zakázky'!E$10,-2),0)</f>
        <v>0</v>
      </c>
      <c r="I25" s="70">
        <f>ROUND('3_Nákladove_položky'!I25,2)</f>
        <v>0</v>
      </c>
      <c r="J25" s="1">
        <v>0</v>
      </c>
      <c r="K25" s="113" t="str">
        <f t="shared" si="6"/>
        <v>0%</v>
      </c>
      <c r="L25" s="116">
        <v>0</v>
      </c>
      <c r="M25" s="1">
        <v>0</v>
      </c>
      <c r="N25" s="1">
        <v>0</v>
      </c>
      <c r="O25" s="120" t="s">
        <v>7</v>
      </c>
      <c r="P25" s="117">
        <f>IF('2_Spec_rozsahu_zakázky'!$G$20&gt;0,ROUND(R25*'2_Spec_rozsahu_zakázky'!G$20/'2_Spec_rozsahu_zakázky'!G$10,-2),0)</f>
        <v>0</v>
      </c>
      <c r="Q25" s="70">
        <f>ROUND('3_Nákladove_položky'!Q25,2)</f>
        <v>0</v>
      </c>
      <c r="R25" s="1">
        <v>0</v>
      </c>
      <c r="S25" s="113" t="str">
        <f t="shared" si="8"/>
        <v>0%</v>
      </c>
      <c r="T25" s="117">
        <f>IF('2_Spec_rozsahu_zakázky'!$H$20&gt;0,ROUND(V25*'2_Spec_rozsahu_zakázky'!$H$20/'2_Spec_rozsahu_zakázky'!$H$10,-2),0)</f>
        <v>0</v>
      </c>
      <c r="U25" s="70">
        <f>ROUND('3_Nákladove_položky'!U25,2)</f>
        <v>0</v>
      </c>
      <c r="V25" s="1">
        <v>0</v>
      </c>
      <c r="W25" s="113" t="str">
        <f t="shared" si="9"/>
        <v>0%</v>
      </c>
      <c r="X25" s="33"/>
      <c r="Y25" s="6"/>
      <c r="Z25" s="6"/>
      <c r="AA25" s="6" t="b">
        <f t="shared" si="0"/>
        <v>1</v>
      </c>
      <c r="AB25" s="6" t="b">
        <f t="shared" si="0"/>
        <v>1</v>
      </c>
      <c r="AC25" s="6"/>
      <c r="AD25" s="6"/>
      <c r="AE25" s="6" t="b">
        <f t="shared" si="1"/>
        <v>1</v>
      </c>
      <c r="AF25" s="6" t="b">
        <f t="shared" si="1"/>
        <v>1</v>
      </c>
      <c r="AG25" s="6"/>
      <c r="AH25" s="6"/>
      <c r="AI25" s="6" t="b">
        <f t="shared" si="2"/>
        <v>1</v>
      </c>
      <c r="AJ25" s="6" t="b">
        <f t="shared" si="2"/>
        <v>1</v>
      </c>
      <c r="AK25" s="65"/>
      <c r="AL25" s="67"/>
      <c r="AM25" s="6" t="b">
        <f t="shared" si="3"/>
        <v>1</v>
      </c>
      <c r="AN25" s="6" t="b">
        <f t="shared" si="3"/>
        <v>1</v>
      </c>
      <c r="AQ25" s="6" t="b">
        <f t="shared" si="4"/>
        <v>1</v>
      </c>
      <c r="AR25" s="6" t="b">
        <f t="shared" si="4"/>
        <v>1</v>
      </c>
    </row>
    <row r="26" spans="1:44" ht="15" x14ac:dyDescent="0.25">
      <c r="A26" s="36">
        <v>10</v>
      </c>
      <c r="B26" s="649" t="s">
        <v>2</v>
      </c>
      <c r="C26" s="650"/>
      <c r="D26" s="116">
        <v>0</v>
      </c>
      <c r="E26" s="1">
        <v>0</v>
      </c>
      <c r="F26" s="1">
        <v>0</v>
      </c>
      <c r="G26" s="120" t="s">
        <v>7</v>
      </c>
      <c r="H26" s="116">
        <v>0</v>
      </c>
      <c r="I26" s="1">
        <v>0</v>
      </c>
      <c r="J26" s="1">
        <v>0</v>
      </c>
      <c r="K26" s="120" t="s">
        <v>7</v>
      </c>
      <c r="L26" s="116">
        <v>0</v>
      </c>
      <c r="M26" s="1">
        <v>0</v>
      </c>
      <c r="N26" s="1">
        <v>0</v>
      </c>
      <c r="O26" s="120" t="s">
        <v>7</v>
      </c>
      <c r="P26" s="116">
        <v>0</v>
      </c>
      <c r="Q26" s="1">
        <v>0</v>
      </c>
      <c r="R26" s="1">
        <v>0</v>
      </c>
      <c r="S26" s="120" t="s">
        <v>7</v>
      </c>
      <c r="T26" s="116">
        <v>0</v>
      </c>
      <c r="U26" s="1">
        <v>0</v>
      </c>
      <c r="V26" s="1">
        <v>0</v>
      </c>
      <c r="W26" s="120" t="s">
        <v>7</v>
      </c>
      <c r="X26" s="5"/>
      <c r="AA26" s="6" t="b">
        <f t="shared" si="0"/>
        <v>1</v>
      </c>
      <c r="AB26" s="6" t="b">
        <f t="shared" si="0"/>
        <v>1</v>
      </c>
      <c r="AE26" s="6" t="b">
        <f t="shared" si="1"/>
        <v>1</v>
      </c>
      <c r="AF26" s="6" t="b">
        <f t="shared" si="1"/>
        <v>1</v>
      </c>
      <c r="AI26" s="6" t="b">
        <f t="shared" si="2"/>
        <v>1</v>
      </c>
      <c r="AJ26" s="6" t="b">
        <f t="shared" si="2"/>
        <v>1</v>
      </c>
      <c r="AK26" s="66"/>
      <c r="AL26" s="68"/>
      <c r="AM26" s="6" t="b">
        <f t="shared" si="3"/>
        <v>1</v>
      </c>
      <c r="AN26" s="6" t="b">
        <f t="shared" si="3"/>
        <v>1</v>
      </c>
      <c r="AQ26" s="6" t="b">
        <f t="shared" si="4"/>
        <v>1</v>
      </c>
      <c r="AR26" s="6" t="b">
        <f t="shared" si="4"/>
        <v>1</v>
      </c>
    </row>
    <row r="27" spans="1:44" s="7" customFormat="1" ht="15" x14ac:dyDescent="0.25">
      <c r="A27" s="36">
        <v>11</v>
      </c>
      <c r="B27" s="649" t="s">
        <v>3</v>
      </c>
      <c r="C27" s="650"/>
      <c r="D27" s="117">
        <f>IF('2_Spec_rozsahu_zakázky'!$D$20&gt;0,ROUND(F27*'2_Spec_rozsahu_zakázky'!D$20/'2_Spec_rozsahu_zakázky'!D$10,-2),0)</f>
        <v>0</v>
      </c>
      <c r="E27" s="1">
        <v>0</v>
      </c>
      <c r="F27" s="70">
        <f>ROUND('3_Nákladove_položky'!F27,2)</f>
        <v>0</v>
      </c>
      <c r="G27" s="113" t="str">
        <f>IF(F27=0,"0%",F27/(F27+E27))</f>
        <v>0%</v>
      </c>
      <c r="H27" s="117">
        <f>IF('2_Spec_rozsahu_zakázky'!$E$20&gt;0,ROUND(J27*'2_Spec_rozsahu_zakázky'!E$20/'2_Spec_rozsahu_zakázky'!E$10,-2),0)</f>
        <v>0</v>
      </c>
      <c r="I27" s="1">
        <v>0</v>
      </c>
      <c r="J27" s="70">
        <f>ROUND('3_Nákladove_položky'!J27,2)</f>
        <v>0</v>
      </c>
      <c r="K27" s="113" t="str">
        <f>IF(J27=0,"0%",J27/(J27+I27))</f>
        <v>0%</v>
      </c>
      <c r="L27" s="117">
        <f>IF('2_Spec_rozsahu_zakázky'!$F$20&gt;0,ROUND(N27*'2_Spec_rozsahu_zakázky'!F$20/'2_Spec_rozsahu_zakázky'!F$10,-2),0)</f>
        <v>0</v>
      </c>
      <c r="M27" s="1">
        <v>0</v>
      </c>
      <c r="N27" s="70">
        <f>ROUND('3_Nákladove_položky'!N27,2)</f>
        <v>0</v>
      </c>
      <c r="O27" s="113" t="str">
        <f>IF(N27=0,"0%",N27/(N27+M27))</f>
        <v>0%</v>
      </c>
      <c r="P27" s="117">
        <f>IF('2_Spec_rozsahu_zakázky'!$G$20&gt;0,ROUND(R27*'2_Spec_rozsahu_zakázky'!G$20/'2_Spec_rozsahu_zakázky'!G$10,-2),0)</f>
        <v>0</v>
      </c>
      <c r="Q27" s="1">
        <v>0</v>
      </c>
      <c r="R27" s="70">
        <f>ROUND('3_Nákladove_položky'!R27,2)</f>
        <v>0</v>
      </c>
      <c r="S27" s="113" t="str">
        <f>IF(R27=0,"0%",R27/(R27+Q27))</f>
        <v>0%</v>
      </c>
      <c r="T27" s="117">
        <f>IF('2_Spec_rozsahu_zakázky'!$H$20&gt;0,ROUND(V27*'2_Spec_rozsahu_zakázky'!$H$20/'2_Spec_rozsahu_zakázky'!$H$10,-2),0)</f>
        <v>0</v>
      </c>
      <c r="U27" s="1">
        <v>0</v>
      </c>
      <c r="V27" s="70">
        <f>ROUND('3_Nákladove_položky'!V27,2)</f>
        <v>0</v>
      </c>
      <c r="W27" s="113" t="str">
        <f>IF(V27=0,"0%",V27/(V27+U27))</f>
        <v>0%</v>
      </c>
      <c r="X27" s="33"/>
      <c r="Y27" s="6"/>
      <c r="Z27" s="6"/>
      <c r="AA27" s="6" t="b">
        <f t="shared" si="0"/>
        <v>1</v>
      </c>
      <c r="AB27" s="6" t="b">
        <f t="shared" si="0"/>
        <v>1</v>
      </c>
      <c r="AC27" s="6"/>
      <c r="AD27" s="6"/>
      <c r="AE27" s="6" t="b">
        <f t="shared" si="1"/>
        <v>1</v>
      </c>
      <c r="AF27" s="6" t="b">
        <f t="shared" si="1"/>
        <v>1</v>
      </c>
      <c r="AG27" s="6"/>
      <c r="AH27" s="6"/>
      <c r="AI27" s="6" t="b">
        <f t="shared" si="2"/>
        <v>1</v>
      </c>
      <c r="AJ27" s="6" t="b">
        <f t="shared" si="2"/>
        <v>1</v>
      </c>
      <c r="AK27" s="65"/>
      <c r="AL27" s="67"/>
      <c r="AM27" s="6" t="b">
        <f t="shared" si="3"/>
        <v>1</v>
      </c>
      <c r="AN27" s="6" t="b">
        <f t="shared" si="3"/>
        <v>1</v>
      </c>
      <c r="AQ27" s="6" t="b">
        <f t="shared" si="4"/>
        <v>1</v>
      </c>
      <c r="AR27" s="6" t="b">
        <f t="shared" si="4"/>
        <v>1</v>
      </c>
    </row>
    <row r="28" spans="1:44" ht="15" x14ac:dyDescent="0.25">
      <c r="A28" s="36">
        <v>12</v>
      </c>
      <c r="B28" s="649" t="s">
        <v>20</v>
      </c>
      <c r="C28" s="650"/>
      <c r="D28" s="117">
        <f>IF('2_Spec_rozsahu_zakázky'!$D$20&gt;0,ROUND(F28*'2_Spec_rozsahu_zakázky'!D$20/'2_Spec_rozsahu_zakázky'!D$10,-2),0)</f>
        <v>0</v>
      </c>
      <c r="E28" s="70">
        <f>ROUND('3_Nákladove_položky'!E28,2)</f>
        <v>0</v>
      </c>
      <c r="F28" s="70">
        <f>ROUND('3_Nákladove_položky'!F28,2)</f>
        <v>0</v>
      </c>
      <c r="G28" s="113" t="str">
        <f>IF(E28=0,IF(F28=0,"0%",F28/(F28+E28)),F28/(F28+E28))</f>
        <v>0%</v>
      </c>
      <c r="H28" s="117">
        <f>IF('2_Spec_rozsahu_zakázky'!$E$20&gt;0,ROUND(J28*'2_Spec_rozsahu_zakázky'!E$20/'2_Spec_rozsahu_zakázky'!E$10,-2),0)</f>
        <v>0</v>
      </c>
      <c r="I28" s="70">
        <f>ROUND('3_Nákladove_položky'!I28,2)</f>
        <v>0</v>
      </c>
      <c r="J28" s="70">
        <f>ROUND('3_Nákladove_položky'!J28,2)</f>
        <v>0</v>
      </c>
      <c r="K28" s="113" t="str">
        <f>IF(I28=0,IF(J28=0,"0%",J28/(J28+I28)),J28/(J28+I28))</f>
        <v>0%</v>
      </c>
      <c r="L28" s="117">
        <f>IF('2_Spec_rozsahu_zakázky'!$F$20&gt;0,ROUND(N28*'2_Spec_rozsahu_zakázky'!F$20/'2_Spec_rozsahu_zakázky'!F$10,-2),0)</f>
        <v>0</v>
      </c>
      <c r="M28" s="70">
        <f>ROUND('3_Nákladove_položky'!M28,2)</f>
        <v>0</v>
      </c>
      <c r="N28" s="70">
        <f>ROUND('3_Nákladove_položky'!N28,2)</f>
        <v>0</v>
      </c>
      <c r="O28" s="113" t="str">
        <f>IF(M28=0,IF(N28=0,"0%",N28/(N28+M28)),N28/(N28+M28))</f>
        <v>0%</v>
      </c>
      <c r="P28" s="117">
        <f>IF('2_Spec_rozsahu_zakázky'!$G$20&gt;0,ROUND(R28*'2_Spec_rozsahu_zakázky'!G$20/'2_Spec_rozsahu_zakázky'!G$10,-2),0)</f>
        <v>0</v>
      </c>
      <c r="Q28" s="70">
        <f>ROUND('3_Nákladove_položky'!Q28,2)</f>
        <v>0</v>
      </c>
      <c r="R28" s="70">
        <f>ROUND('3_Nákladove_položky'!R28,2)</f>
        <v>0</v>
      </c>
      <c r="S28" s="113" t="str">
        <f>IF(Q28=0,IF(R28=0,"0%",R28/(R28+Q28)),R28/(R28+Q28))</f>
        <v>0%</v>
      </c>
      <c r="T28" s="117">
        <f>IF('2_Spec_rozsahu_zakázky'!$H$20&gt;0,ROUND(V28*'2_Spec_rozsahu_zakázky'!$H$20/'2_Spec_rozsahu_zakázky'!$H$10,-2),0)</f>
        <v>0</v>
      </c>
      <c r="U28" s="70">
        <f>ROUND('3_Nákladove_položky'!U28,2)</f>
        <v>0</v>
      </c>
      <c r="V28" s="70">
        <f>ROUND('3_Nákladove_položky'!V28,2)</f>
        <v>0</v>
      </c>
      <c r="W28" s="113" t="str">
        <f>IF(U28=0,IF(V28=0,"0%",V28/(V28+U28)),V28/(V28+U28))</f>
        <v>0%</v>
      </c>
      <c r="X28" s="5"/>
      <c r="AA28" s="6" t="b">
        <f t="shared" si="0"/>
        <v>1</v>
      </c>
      <c r="AB28" s="6" t="b">
        <f t="shared" si="0"/>
        <v>1</v>
      </c>
      <c r="AE28" s="6" t="b">
        <f t="shared" si="1"/>
        <v>1</v>
      </c>
      <c r="AF28" s="6" t="b">
        <f t="shared" si="1"/>
        <v>1</v>
      </c>
      <c r="AI28" s="6" t="b">
        <f t="shared" si="2"/>
        <v>1</v>
      </c>
      <c r="AJ28" s="6" t="b">
        <f t="shared" si="2"/>
        <v>1</v>
      </c>
      <c r="AK28" s="66"/>
      <c r="AL28" s="68"/>
      <c r="AM28" s="6" t="b">
        <f t="shared" si="3"/>
        <v>1</v>
      </c>
      <c r="AN28" s="6" t="b">
        <f t="shared" si="3"/>
        <v>1</v>
      </c>
      <c r="AQ28" s="6" t="b">
        <f t="shared" si="4"/>
        <v>1</v>
      </c>
      <c r="AR28" s="6" t="b">
        <f t="shared" si="4"/>
        <v>1</v>
      </c>
    </row>
    <row r="29" spans="1:44" ht="15" x14ac:dyDescent="0.25">
      <c r="A29" s="36">
        <v>13</v>
      </c>
      <c r="B29" s="649" t="s">
        <v>21</v>
      </c>
      <c r="C29" s="650"/>
      <c r="D29" s="117">
        <f>IF('2_Spec_rozsahu_zakázky'!$D$20&gt;0,ROUND(F29*'2_Spec_rozsahu_zakázky'!D$20/'2_Spec_rozsahu_zakázky'!D$10,-2),0)</f>
        <v>0</v>
      </c>
      <c r="E29" s="70">
        <f>ROUND('3_Nákladove_položky'!E29,2)</f>
        <v>0</v>
      </c>
      <c r="F29" s="70">
        <f>ROUND('3_Nákladove_položky'!F29,2)</f>
        <v>0</v>
      </c>
      <c r="G29" s="113" t="str">
        <f>IF(E29=0,IF(F29=0,"0%",F29/(F29+E29)),F29/(F29+E29))</f>
        <v>0%</v>
      </c>
      <c r="H29" s="117">
        <f>IF('2_Spec_rozsahu_zakázky'!$E$20&gt;0,ROUND(J29*'2_Spec_rozsahu_zakázky'!E$20/'2_Spec_rozsahu_zakázky'!E$10,-2),0)</f>
        <v>0</v>
      </c>
      <c r="I29" s="70">
        <f>ROUND('3_Nákladove_položky'!I29,2)</f>
        <v>0</v>
      </c>
      <c r="J29" s="70">
        <f>ROUND('3_Nákladove_položky'!J29,2)</f>
        <v>0</v>
      </c>
      <c r="K29" s="113" t="str">
        <f>IF(I29=0,IF(J29=0,"0%",J29/(J29+I29)),J29/(J29+I29))</f>
        <v>0%</v>
      </c>
      <c r="L29" s="117">
        <f>IF('2_Spec_rozsahu_zakázky'!$F$20&gt;0,ROUND(N29*'2_Spec_rozsahu_zakázky'!F$20/'2_Spec_rozsahu_zakázky'!F$10,-2),0)</f>
        <v>0</v>
      </c>
      <c r="M29" s="70">
        <f>ROUND('3_Nákladove_položky'!M29,2)</f>
        <v>0</v>
      </c>
      <c r="N29" s="70">
        <f>ROUND('3_Nákladove_položky'!N29,2)</f>
        <v>0</v>
      </c>
      <c r="O29" s="113" t="str">
        <f>IF(M29=0,IF(N29=0,"0%",N29/(N29+M29)),N29/(N29+M29))</f>
        <v>0%</v>
      </c>
      <c r="P29" s="117">
        <f>IF('2_Spec_rozsahu_zakázky'!$G$20&gt;0,ROUND(R29*'2_Spec_rozsahu_zakázky'!G$20/'2_Spec_rozsahu_zakázky'!G$10,-2),0)</f>
        <v>0</v>
      </c>
      <c r="Q29" s="70">
        <f>ROUND('3_Nákladove_položky'!Q29,2)</f>
        <v>0</v>
      </c>
      <c r="R29" s="70">
        <f>ROUND('3_Nákladove_položky'!R29,2)</f>
        <v>0</v>
      </c>
      <c r="S29" s="113" t="str">
        <f>IF(Q29=0,IF(R29=0,"0%",R29/(R29+Q29)),R29/(R29+Q29))</f>
        <v>0%</v>
      </c>
      <c r="T29" s="117">
        <f>IF('2_Spec_rozsahu_zakázky'!$H$20&gt;0,ROUND(V29*'2_Spec_rozsahu_zakázky'!$H$20/'2_Spec_rozsahu_zakázky'!$H$10,-2),0)</f>
        <v>0</v>
      </c>
      <c r="U29" s="70">
        <f>ROUND('3_Nákladove_položky'!U29,2)</f>
        <v>0</v>
      </c>
      <c r="V29" s="70">
        <f>ROUND('3_Nákladove_položky'!V29,2)</f>
        <v>0</v>
      </c>
      <c r="W29" s="113" t="str">
        <f>IF(U29=0,IF(V29=0,"0%",V29/(V29+U29)),V29/(V29+U29))</f>
        <v>0%</v>
      </c>
      <c r="X29" s="5"/>
      <c r="AA29" s="6" t="b">
        <f t="shared" si="0"/>
        <v>1</v>
      </c>
      <c r="AB29" s="6" t="b">
        <f t="shared" si="0"/>
        <v>1</v>
      </c>
      <c r="AE29" s="6" t="b">
        <f t="shared" si="1"/>
        <v>1</v>
      </c>
      <c r="AF29" s="6" t="b">
        <f t="shared" si="1"/>
        <v>1</v>
      </c>
      <c r="AI29" s="6" t="b">
        <f t="shared" si="2"/>
        <v>1</v>
      </c>
      <c r="AJ29" s="6" t="b">
        <f t="shared" si="2"/>
        <v>1</v>
      </c>
      <c r="AK29" s="66"/>
      <c r="AL29" s="68"/>
      <c r="AM29" s="6" t="b">
        <f t="shared" si="3"/>
        <v>1</v>
      </c>
      <c r="AN29" s="6" t="b">
        <f t="shared" si="3"/>
        <v>1</v>
      </c>
      <c r="AQ29" s="6" t="b">
        <f t="shared" si="4"/>
        <v>1</v>
      </c>
      <c r="AR29" s="6" t="b">
        <f t="shared" si="4"/>
        <v>1</v>
      </c>
    </row>
    <row r="30" spans="1:44" ht="15" x14ac:dyDescent="0.25">
      <c r="A30" s="36">
        <v>14</v>
      </c>
      <c r="B30" s="649" t="s">
        <v>22</v>
      </c>
      <c r="C30" s="650"/>
      <c r="D30" s="117">
        <f>IF('2_Spec_rozsahu_zakázky'!$D$20&gt;0,ROUND(F30*'2_Spec_rozsahu_zakázky'!D$20/'2_Spec_rozsahu_zakázky'!D$10,-2),0)</f>
        <v>0</v>
      </c>
      <c r="E30" s="1">
        <v>0</v>
      </c>
      <c r="F30" s="70">
        <f>F31+F32</f>
        <v>0</v>
      </c>
      <c r="G30" s="113" t="str">
        <f>IF(F30=0,"0%",F30/(F30+E30))</f>
        <v>0%</v>
      </c>
      <c r="H30" s="117">
        <f>IF('2_Spec_rozsahu_zakázky'!$E$20&gt;0,ROUND(J30*'2_Spec_rozsahu_zakázky'!E$20/'2_Spec_rozsahu_zakázky'!E$10,-2),0)</f>
        <v>0</v>
      </c>
      <c r="I30" s="1">
        <v>0</v>
      </c>
      <c r="J30" s="70">
        <f>J31+J32</f>
        <v>0</v>
      </c>
      <c r="K30" s="113" t="str">
        <f>IF(J30=0,"0%",J30/(J30+I30))</f>
        <v>0%</v>
      </c>
      <c r="L30" s="117">
        <f>IF('2_Spec_rozsahu_zakázky'!$F$20&gt;0,ROUND(N30*'2_Spec_rozsahu_zakázky'!F$20/'2_Spec_rozsahu_zakázky'!F$10,-2),0)</f>
        <v>0</v>
      </c>
      <c r="M30" s="1">
        <v>0</v>
      </c>
      <c r="N30" s="70">
        <f>N31+N32</f>
        <v>0</v>
      </c>
      <c r="O30" s="113" t="str">
        <f>IF(N30=0,"0%",N30/(N30+M30))</f>
        <v>0%</v>
      </c>
      <c r="P30" s="117">
        <f>IF('2_Spec_rozsahu_zakázky'!$G$20&gt;0,ROUND(R30*'2_Spec_rozsahu_zakázky'!G$20/'2_Spec_rozsahu_zakázky'!G$10,-2),0)</f>
        <v>0</v>
      </c>
      <c r="Q30" s="1">
        <v>0</v>
      </c>
      <c r="R30" s="70">
        <f>R31+R32</f>
        <v>0</v>
      </c>
      <c r="S30" s="113" t="str">
        <f>IF(R30=0,"0%",R30/(R30+Q30))</f>
        <v>0%</v>
      </c>
      <c r="T30" s="117">
        <f>IF('2_Spec_rozsahu_zakázky'!$H$20&gt;0,ROUND(V30*'2_Spec_rozsahu_zakázky'!$H$20/'2_Spec_rozsahu_zakázky'!$H$10,-2),0)</f>
        <v>0</v>
      </c>
      <c r="U30" s="1">
        <v>0</v>
      </c>
      <c r="V30" s="70">
        <f>V31+V32</f>
        <v>0</v>
      </c>
      <c r="W30" s="113" t="str">
        <f>IF(V30=0,"0%",V30/(V30+U30))</f>
        <v>0%</v>
      </c>
      <c r="X30" s="5"/>
      <c r="AA30" s="6" t="b">
        <f t="shared" si="0"/>
        <v>1</v>
      </c>
      <c r="AB30" s="6" t="b">
        <f t="shared" si="0"/>
        <v>1</v>
      </c>
      <c r="AE30" s="6" t="b">
        <f t="shared" si="1"/>
        <v>1</v>
      </c>
      <c r="AF30" s="6" t="b">
        <f t="shared" si="1"/>
        <v>1</v>
      </c>
      <c r="AI30" s="6" t="b">
        <f t="shared" si="2"/>
        <v>1</v>
      </c>
      <c r="AJ30" s="6" t="b">
        <f t="shared" si="2"/>
        <v>1</v>
      </c>
      <c r="AK30" s="66"/>
      <c r="AL30" s="68"/>
      <c r="AM30" s="6" t="b">
        <f t="shared" si="3"/>
        <v>1</v>
      </c>
      <c r="AN30" s="6" t="b">
        <f t="shared" si="3"/>
        <v>1</v>
      </c>
      <c r="AQ30" s="6" t="b">
        <f t="shared" si="4"/>
        <v>1</v>
      </c>
      <c r="AR30" s="6" t="b">
        <f t="shared" si="4"/>
        <v>1</v>
      </c>
    </row>
    <row r="31" spans="1:44" ht="15" x14ac:dyDescent="0.25">
      <c r="A31" s="121" t="s">
        <v>110</v>
      </c>
      <c r="B31" s="118" t="s">
        <v>112</v>
      </c>
      <c r="C31" s="388"/>
      <c r="D31" s="117">
        <f>IF('2_Spec_rozsahu_zakázky'!$D$20&gt;0,ROUND(F31*'2_Spec_rozsahu_zakázky'!D$20/'2_Spec_rozsahu_zakázky'!D$10,-2),0)</f>
        <v>0</v>
      </c>
      <c r="E31" s="1">
        <v>0</v>
      </c>
      <c r="F31" s="70">
        <f>ROUND('3_Nákladove_položky'!F31,2)</f>
        <v>0</v>
      </c>
      <c r="G31" s="113" t="str">
        <f>IF(F31=0,"0%",F31/(F31+E31))</f>
        <v>0%</v>
      </c>
      <c r="H31" s="117">
        <f>IF('2_Spec_rozsahu_zakázky'!$E$20&gt;0,ROUND(J31*'2_Spec_rozsahu_zakázky'!E$20/'2_Spec_rozsahu_zakázky'!E$10,-2),0)</f>
        <v>0</v>
      </c>
      <c r="I31" s="1">
        <v>0</v>
      </c>
      <c r="J31" s="70">
        <f>ROUND('3_Nákladove_položky'!J31,2)</f>
        <v>0</v>
      </c>
      <c r="K31" s="113" t="str">
        <f>IF(J31=0,"0%",J31/(J31+I31))</f>
        <v>0%</v>
      </c>
      <c r="L31" s="117">
        <f>IF('2_Spec_rozsahu_zakázky'!$F$20&gt;0,ROUND(N31*'2_Spec_rozsahu_zakázky'!F$20/'2_Spec_rozsahu_zakázky'!F$10,-2),0)</f>
        <v>0</v>
      </c>
      <c r="M31" s="1">
        <v>0</v>
      </c>
      <c r="N31" s="70">
        <f>ROUND('3_Nákladove_položky'!N31,2)</f>
        <v>0</v>
      </c>
      <c r="O31" s="113" t="str">
        <f>IF(N31=0,"0%",N31/(N31+M31))</f>
        <v>0%</v>
      </c>
      <c r="P31" s="117">
        <f>IF('2_Spec_rozsahu_zakázky'!$G$20&gt;0,ROUND(R31*'2_Spec_rozsahu_zakázky'!G$20/'2_Spec_rozsahu_zakázky'!G$10,-2),0)</f>
        <v>0</v>
      </c>
      <c r="Q31" s="1">
        <v>0</v>
      </c>
      <c r="R31" s="70">
        <f>ROUND('3_Nákladove_položky'!R31,2)</f>
        <v>0</v>
      </c>
      <c r="S31" s="113" t="str">
        <f>IF(R31=0,"0%",R31/(R31+Q31))</f>
        <v>0%</v>
      </c>
      <c r="T31" s="117">
        <f>IF('2_Spec_rozsahu_zakázky'!$H$20&gt;0,ROUND(V31*'2_Spec_rozsahu_zakázky'!$H$20/'2_Spec_rozsahu_zakázky'!$H$10,-2),0)</f>
        <v>0</v>
      </c>
      <c r="U31" s="1">
        <v>0</v>
      </c>
      <c r="V31" s="70">
        <f>ROUND('3_Nákladove_položky'!V31,2)</f>
        <v>0</v>
      </c>
      <c r="W31" s="113" t="str">
        <f>IF(V31=0,"0%",V31/(V31+U31))</f>
        <v>0%</v>
      </c>
      <c r="X31" s="5"/>
      <c r="AK31" s="66"/>
      <c r="AL31" s="68"/>
    </row>
    <row r="32" spans="1:44" ht="15" x14ac:dyDescent="0.25">
      <c r="A32" s="121" t="s">
        <v>111</v>
      </c>
      <c r="B32" s="118" t="s">
        <v>113</v>
      </c>
      <c r="C32" s="388"/>
      <c r="D32" s="117">
        <f>IF('2_Spec_rozsahu_zakázky'!$D$20&gt;0,ROUND(F32*'2_Spec_rozsahu_zakázky'!D$20/'2_Spec_rozsahu_zakázky'!D$10,-2),0)</f>
        <v>0</v>
      </c>
      <c r="E32" s="1">
        <v>0</v>
      </c>
      <c r="F32" s="70">
        <f>ROUND('3_Nákladove_položky'!F32,2)</f>
        <v>0</v>
      </c>
      <c r="G32" s="113" t="str">
        <f>IF(F32=0,"0%",F32/(F32+E32))</f>
        <v>0%</v>
      </c>
      <c r="H32" s="117">
        <f>IF('2_Spec_rozsahu_zakázky'!$E$20&gt;0,ROUND(J32*'2_Spec_rozsahu_zakázky'!E$20/'2_Spec_rozsahu_zakázky'!E$10,-2),0)</f>
        <v>0</v>
      </c>
      <c r="I32" s="1">
        <v>0</v>
      </c>
      <c r="J32" s="70">
        <f>ROUND('3_Nákladove_položky'!J32,2)</f>
        <v>0</v>
      </c>
      <c r="K32" s="113" t="str">
        <f>IF(J32=0,"0%",J32/(J32+I32))</f>
        <v>0%</v>
      </c>
      <c r="L32" s="117">
        <f>IF('2_Spec_rozsahu_zakázky'!$F$20&gt;0,ROUND(N32*'2_Spec_rozsahu_zakázky'!F$20/'2_Spec_rozsahu_zakázky'!F$10,-2),0)</f>
        <v>0</v>
      </c>
      <c r="M32" s="1">
        <v>0</v>
      </c>
      <c r="N32" s="70">
        <f>ROUND('3_Nákladove_položky'!N32,2)</f>
        <v>0</v>
      </c>
      <c r="O32" s="113" t="str">
        <f>IF(N32=0,"0%",N32/(N32+M32))</f>
        <v>0%</v>
      </c>
      <c r="P32" s="117">
        <f>IF('2_Spec_rozsahu_zakázky'!$G$20&gt;0,ROUND(R32*'2_Spec_rozsahu_zakázky'!G$20/'2_Spec_rozsahu_zakázky'!G$10,-2),0)</f>
        <v>0</v>
      </c>
      <c r="Q32" s="1">
        <v>0</v>
      </c>
      <c r="R32" s="70">
        <f>ROUND('3_Nákladove_položky'!R32,2)</f>
        <v>0</v>
      </c>
      <c r="S32" s="113" t="str">
        <f>IF(R32=0,"0%",R32/(R32+Q32))</f>
        <v>0%</v>
      </c>
      <c r="T32" s="117">
        <f>IF('2_Spec_rozsahu_zakázky'!$H$20&gt;0,ROUND(V32*'2_Spec_rozsahu_zakázky'!$H$20/'2_Spec_rozsahu_zakázky'!$H$10,-2),0)</f>
        <v>0</v>
      </c>
      <c r="U32" s="1">
        <v>0</v>
      </c>
      <c r="V32" s="70">
        <f>ROUND('3_Nákladove_položky'!V32,2)</f>
        <v>0</v>
      </c>
      <c r="W32" s="113" t="str">
        <f>IF(V32=0,"0%",V32/(V32+U32))</f>
        <v>0%</v>
      </c>
      <c r="X32" s="5"/>
      <c r="AK32" s="66"/>
      <c r="AL32" s="68"/>
    </row>
    <row r="33" spans="1:44" s="7" customFormat="1" ht="15.75" thickBot="1" x14ac:dyDescent="0.3">
      <c r="A33" s="38">
        <v>15</v>
      </c>
      <c r="B33" s="651" t="s">
        <v>24</v>
      </c>
      <c r="C33" s="652"/>
      <c r="D33" s="122">
        <v>0</v>
      </c>
      <c r="E33" s="123">
        <v>0</v>
      </c>
      <c r="F33" s="124">
        <f>IF('2_Spec_rozsahu_zakázky'!D20&gt;0,VLOOKUP($C$4,'NESAHAT tabulka_vsechny_kraje'!$A$4:$R$12,18,FALSE),0)</f>
        <v>0</v>
      </c>
      <c r="G33" s="113" t="str">
        <f>IF(F33=0,"0%",F33/(F33+E33))</f>
        <v>0%</v>
      </c>
      <c r="H33" s="122">
        <v>0</v>
      </c>
      <c r="I33" s="123">
        <v>0</v>
      </c>
      <c r="J33" s="124">
        <f>IF('2_Spec_rozsahu_zakázky'!E20&gt;0,VLOOKUP($C$4,'NESAHAT tabulka_vsechny_kraje'!$A$4:$R$12,18,FALSE),0)</f>
        <v>0.3</v>
      </c>
      <c r="K33" s="113">
        <f>IF(J33=0,"0%",J33/(J33+I33))</f>
        <v>1</v>
      </c>
      <c r="L33" s="122">
        <v>0</v>
      </c>
      <c r="M33" s="123">
        <v>0</v>
      </c>
      <c r="N33" s="124">
        <f>IF('2_Spec_rozsahu_zakázky'!F20&gt;0,VLOOKUP($C$4,'NESAHAT tabulka_vsechny_kraje'!$A$4:$R$12,18,FALSE),0)</f>
        <v>0</v>
      </c>
      <c r="O33" s="113" t="str">
        <f>IF(N33=0,"0%",N33/(N33+M33))</f>
        <v>0%</v>
      </c>
      <c r="P33" s="122">
        <v>0</v>
      </c>
      <c r="Q33" s="123">
        <v>0</v>
      </c>
      <c r="R33" s="124">
        <f>IF('2_Spec_rozsahu_zakázky'!G20&gt;0,VLOOKUP($C$4,'NESAHAT tabulka_vsechny_kraje'!$A$4:$R$12,18,FALSE),0)</f>
        <v>0.3</v>
      </c>
      <c r="S33" s="113">
        <f>IF(R33=0,"0%",R33/(R33+Q33))</f>
        <v>1</v>
      </c>
      <c r="T33" s="122">
        <v>0</v>
      </c>
      <c r="U33" s="123">
        <v>0</v>
      </c>
      <c r="V33" s="124">
        <f>IF('2_Spec_rozsahu_zakázky'!H20&gt;0,VLOOKUP($C$4,'NESAHAT tabulka_vsechny_kraje'!$A$4:$R$12,18,FALSE),0)</f>
        <v>0.3</v>
      </c>
      <c r="W33" s="113">
        <f>IF(V33=0,"0%",V33/(V33+U33))</f>
        <v>1</v>
      </c>
      <c r="X33" s="33"/>
      <c r="Y33" s="6"/>
      <c r="Z33" s="6"/>
      <c r="AA33" s="6" t="b">
        <f t="shared" si="0"/>
        <v>1</v>
      </c>
      <c r="AB33" s="6" t="b">
        <f t="shared" si="0"/>
        <v>1</v>
      </c>
      <c r="AC33" s="6"/>
      <c r="AD33" s="6"/>
      <c r="AE33" s="6" t="b">
        <f t="shared" si="1"/>
        <v>1</v>
      </c>
      <c r="AF33" s="6" t="b">
        <f t="shared" si="1"/>
        <v>1</v>
      </c>
      <c r="AG33" s="6"/>
      <c r="AH33" s="6"/>
      <c r="AI33" s="6" t="b">
        <f t="shared" si="2"/>
        <v>1</v>
      </c>
      <c r="AJ33" s="6" t="b">
        <f t="shared" si="2"/>
        <v>1</v>
      </c>
      <c r="AK33" s="65"/>
      <c r="AL33" s="67"/>
      <c r="AM33" s="6" t="b">
        <f t="shared" si="3"/>
        <v>1</v>
      </c>
      <c r="AN33" s="6" t="b">
        <f t="shared" si="3"/>
        <v>1</v>
      </c>
      <c r="AQ33" s="6" t="b">
        <f t="shared" si="4"/>
        <v>1</v>
      </c>
      <c r="AR33" s="6" t="b">
        <f t="shared" si="4"/>
        <v>1</v>
      </c>
    </row>
    <row r="34" spans="1:44" s="7" customFormat="1" ht="18.75" x14ac:dyDescent="0.25">
      <c r="A34" s="125">
        <v>16</v>
      </c>
      <c r="B34" s="126" t="s">
        <v>56</v>
      </c>
      <c r="C34" s="127"/>
      <c r="D34" s="128"/>
      <c r="E34" s="129">
        <f>E9+E12+E13+E14+E17+E18+E21+E24+E25+E26+E27+E28+E29+E30+E33</f>
        <v>0</v>
      </c>
      <c r="F34" s="129">
        <f>F9+F12+F13+F14+F17+F18+F21+F24+F25+F26+F27+F28+F29+F30+F33</f>
        <v>0</v>
      </c>
      <c r="G34" s="130"/>
      <c r="H34" s="131"/>
      <c r="I34" s="129">
        <f>I9+I12+I13+I14+I17+I18+I21+I24+I25+I26+I27+I28+I29+I30+I33</f>
        <v>0</v>
      </c>
      <c r="J34" s="129">
        <f>J9+J12+J13+J14+J17+J18+J21+J24+J25+J26+J27+J28+J29+J30+J33</f>
        <v>0.3</v>
      </c>
      <c r="K34" s="130"/>
      <c r="L34" s="131"/>
      <c r="M34" s="129">
        <f>M9+M12+M13+M14+M17+M18+M21+M24+M25+M26+M27+M28+M29+M30+M33</f>
        <v>0</v>
      </c>
      <c r="N34" s="129">
        <f>N9+N12+N13+N14+N17+N18+N21+N24+N25+N26+N27+N28+N29+N30+N33</f>
        <v>0</v>
      </c>
      <c r="O34" s="42"/>
      <c r="P34" s="42"/>
      <c r="Q34" s="129">
        <f>Q9+Q12+Q13+Q14+Q17+Q18+Q21+Q24+Q25+Q26+Q27+Q28+Q29+Q30+Q33</f>
        <v>0</v>
      </c>
      <c r="R34" s="129">
        <f>R9+R12+R13+R14+R17+R18+R21+R24+R25+R26+R27+R28+R29+R30+R33</f>
        <v>0.3</v>
      </c>
      <c r="S34" s="42"/>
      <c r="T34" s="42"/>
      <c r="U34" s="129">
        <f>U9+U12+U13+U14+U17+U18+U21+U24+U25+U26+U27+U28+U29+U30+U33</f>
        <v>0</v>
      </c>
      <c r="V34" s="129">
        <f>V9+V12+V13+V14+V17+V18+V21+V24+V25+V26+V27+V28+V29+V30+V33</f>
        <v>0.3</v>
      </c>
      <c r="W34" s="42"/>
      <c r="X34" s="33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5"/>
      <c r="AL34" s="67"/>
    </row>
    <row r="35" spans="1:44" s="7" customFormat="1" ht="19.5" thickBot="1" x14ac:dyDescent="0.3">
      <c r="A35" s="132">
        <v>17</v>
      </c>
      <c r="B35" s="133" t="s">
        <v>45</v>
      </c>
      <c r="C35" s="134"/>
      <c r="D35" s="135"/>
      <c r="E35" s="647">
        <f>SUM(E34+F34)</f>
        <v>0</v>
      </c>
      <c r="F35" s="648"/>
      <c r="G35" s="136"/>
      <c r="H35" s="137"/>
      <c r="I35" s="647">
        <f>SUM(I34+J34)</f>
        <v>0.3</v>
      </c>
      <c r="J35" s="648"/>
      <c r="K35" s="136"/>
      <c r="L35" s="137"/>
      <c r="M35" s="647">
        <f>SUM(M34+N34)</f>
        <v>0</v>
      </c>
      <c r="N35" s="648"/>
      <c r="O35" s="42"/>
      <c r="P35" s="42"/>
      <c r="Q35" s="647">
        <f>SUM(Q34+R34)</f>
        <v>0.3</v>
      </c>
      <c r="R35" s="648"/>
      <c r="S35" s="42"/>
      <c r="T35" s="42"/>
      <c r="U35" s="647">
        <f>SUM(U34+V34)</f>
        <v>0.3</v>
      </c>
      <c r="V35" s="648"/>
      <c r="W35" s="42"/>
      <c r="X35" s="33"/>
      <c r="Y35" s="6" t="s">
        <v>54</v>
      </c>
      <c r="Z35" s="6"/>
      <c r="AA35" s="65" t="b">
        <f>AND(AA9:AB33,AE9:AF33,AI9:AJ33,AM9:AN33,AQ9:AR33)</f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5"/>
      <c r="AL35" s="67"/>
    </row>
    <row r="36" spans="1:44" s="7" customFormat="1" ht="14.25" customHeight="1" x14ac:dyDescent="0.25">
      <c r="B36" s="39"/>
      <c r="C36" s="39"/>
      <c r="D36" s="43"/>
      <c r="E36" s="43"/>
      <c r="F36" s="138"/>
      <c r="G36" s="37"/>
      <c r="H36" s="41"/>
      <c r="I36" s="40"/>
      <c r="J36" s="37"/>
      <c r="K36" s="41"/>
      <c r="L36" s="40"/>
      <c r="M36" s="37"/>
      <c r="N36" s="41"/>
      <c r="O36" s="33"/>
      <c r="P36" s="33"/>
      <c r="Q36" s="33"/>
      <c r="R36" s="33"/>
      <c r="S36" s="33"/>
      <c r="T36" s="33"/>
      <c r="U36" s="33"/>
      <c r="V36" s="33"/>
      <c r="W36" s="33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7"/>
    </row>
    <row r="37" spans="1:44" ht="32.25" hidden="1" customHeight="1" x14ac:dyDescent="0.25">
      <c r="C37" s="49"/>
      <c r="D37" s="608" t="s">
        <v>47</v>
      </c>
      <c r="E37" s="609"/>
      <c r="F37" s="609"/>
      <c r="G37" s="609"/>
      <c r="H37" s="609"/>
      <c r="I37" s="609"/>
      <c r="J37" s="609"/>
      <c r="K37" s="609"/>
      <c r="L37" s="609"/>
      <c r="M37" s="609"/>
      <c r="N37" s="609"/>
      <c r="O37" s="609"/>
      <c r="P37" s="609"/>
      <c r="Q37" s="609"/>
      <c r="R37" s="609"/>
      <c r="S37" s="609"/>
      <c r="T37" s="609"/>
      <c r="U37" s="609"/>
      <c r="V37" s="609"/>
      <c r="W37" s="609"/>
      <c r="AE37" s="68"/>
      <c r="AF37" s="68"/>
      <c r="AG37" s="65"/>
      <c r="AH37" s="65"/>
      <c r="AI37" s="68"/>
      <c r="AJ37" s="68"/>
      <c r="AK37" s="65"/>
      <c r="AL37" s="65"/>
      <c r="AM37" s="68"/>
      <c r="AN37" s="68"/>
      <c r="AO37" s="65"/>
      <c r="AP37" s="65"/>
      <c r="AQ37" s="68"/>
      <c r="AR37" s="68"/>
    </row>
    <row r="38" spans="1:44" ht="15" hidden="1" x14ac:dyDescent="0.25">
      <c r="C38" s="49" t="s">
        <v>46</v>
      </c>
      <c r="D38" s="610" t="s">
        <v>79</v>
      </c>
      <c r="E38" s="611"/>
      <c r="F38" s="611"/>
      <c r="G38" s="612"/>
      <c r="H38" s="610" t="s">
        <v>80</v>
      </c>
      <c r="I38" s="611"/>
      <c r="J38" s="611"/>
      <c r="K38" s="612"/>
      <c r="L38" s="610" t="s">
        <v>81</v>
      </c>
      <c r="M38" s="611"/>
      <c r="N38" s="611"/>
      <c r="O38" s="612"/>
      <c r="P38" s="610" t="s">
        <v>82</v>
      </c>
      <c r="Q38" s="611"/>
      <c r="R38" s="611"/>
      <c r="S38" s="612"/>
      <c r="T38" s="610" t="s">
        <v>83</v>
      </c>
      <c r="U38" s="611"/>
      <c r="V38" s="611"/>
      <c r="W38" s="612"/>
      <c r="AG38" s="65"/>
      <c r="AH38" s="65"/>
      <c r="AK38" s="65"/>
      <c r="AL38" s="65"/>
      <c r="AO38" s="65"/>
      <c r="AP38" s="65"/>
    </row>
    <row r="39" spans="1:44" ht="18" hidden="1" customHeight="1" x14ac:dyDescent="0.25">
      <c r="C39" s="50">
        <v>1</v>
      </c>
      <c r="D39" s="600">
        <v>8.3000000000000007</v>
      </c>
      <c r="E39" s="601"/>
      <c r="F39" s="601"/>
      <c r="G39" s="602"/>
      <c r="H39" s="600">
        <v>7</v>
      </c>
      <c r="I39" s="601"/>
      <c r="J39" s="601"/>
      <c r="K39" s="602"/>
      <c r="L39" s="606">
        <v>6.2</v>
      </c>
      <c r="M39" s="607"/>
      <c r="N39" s="607"/>
      <c r="O39" s="607"/>
      <c r="P39" s="606">
        <v>0</v>
      </c>
      <c r="Q39" s="607"/>
      <c r="R39" s="607"/>
      <c r="S39" s="607"/>
      <c r="T39" s="606">
        <v>0</v>
      </c>
      <c r="U39" s="607"/>
      <c r="V39" s="607"/>
      <c r="W39" s="607"/>
      <c r="AG39" s="65"/>
      <c r="AH39" s="65"/>
      <c r="AK39" s="65"/>
      <c r="AL39" s="65"/>
      <c r="AO39" s="65"/>
      <c r="AP39" s="65"/>
    </row>
    <row r="40" spans="1:44" hidden="1" x14ac:dyDescent="0.25">
      <c r="C40" s="389" t="s">
        <v>35</v>
      </c>
      <c r="D40" s="603">
        <f>E9</f>
        <v>0</v>
      </c>
      <c r="E40" s="604"/>
      <c r="F40" s="604"/>
      <c r="G40" s="605"/>
      <c r="H40" s="603">
        <f>I9</f>
        <v>0</v>
      </c>
      <c r="I40" s="604"/>
      <c r="J40" s="604"/>
      <c r="K40" s="605"/>
      <c r="L40" s="603">
        <f>M9</f>
        <v>0</v>
      </c>
      <c r="M40" s="604"/>
      <c r="N40" s="604"/>
      <c r="O40" s="605"/>
      <c r="P40" s="603">
        <f>Q9</f>
        <v>0</v>
      </c>
      <c r="Q40" s="604"/>
      <c r="R40" s="604"/>
      <c r="S40" s="605"/>
      <c r="T40" s="603">
        <f>U9</f>
        <v>0</v>
      </c>
      <c r="U40" s="604"/>
      <c r="V40" s="604"/>
      <c r="W40" s="605"/>
      <c r="AG40" s="65"/>
      <c r="AH40" s="65"/>
      <c r="AK40" s="65"/>
      <c r="AL40" s="65"/>
      <c r="AO40" s="65"/>
      <c r="AP40" s="65"/>
    </row>
    <row r="41" spans="1:44" ht="18" hidden="1" customHeight="1" x14ac:dyDescent="0.25">
      <c r="C41" s="50" t="s">
        <v>34</v>
      </c>
      <c r="D41" s="600">
        <v>10.5</v>
      </c>
      <c r="E41" s="601"/>
      <c r="F41" s="601"/>
      <c r="G41" s="602"/>
      <c r="H41" s="600">
        <v>10.5</v>
      </c>
      <c r="I41" s="601"/>
      <c r="J41" s="601"/>
      <c r="K41" s="602"/>
      <c r="L41" s="600">
        <v>10.5</v>
      </c>
      <c r="M41" s="601"/>
      <c r="N41" s="601"/>
      <c r="O41" s="602"/>
      <c r="P41" s="600">
        <v>10.5</v>
      </c>
      <c r="Q41" s="601"/>
      <c r="R41" s="601"/>
      <c r="S41" s="602"/>
      <c r="T41" s="600">
        <v>10.5</v>
      </c>
      <c r="U41" s="601"/>
      <c r="V41" s="601"/>
      <c r="W41" s="602"/>
      <c r="AG41" s="65"/>
      <c r="AH41" s="65"/>
      <c r="AK41" s="65"/>
      <c r="AL41" s="65"/>
      <c r="AO41" s="65"/>
      <c r="AP41" s="65"/>
    </row>
    <row r="42" spans="1:44" hidden="1" x14ac:dyDescent="0.25">
      <c r="C42" s="389" t="s">
        <v>35</v>
      </c>
      <c r="D42" s="613">
        <f>SUM(E18:F21)</f>
        <v>0</v>
      </c>
      <c r="E42" s="614"/>
      <c r="F42" s="614"/>
      <c r="G42" s="615"/>
      <c r="H42" s="613">
        <f>SUM(I18:J21)</f>
        <v>0</v>
      </c>
      <c r="I42" s="614"/>
      <c r="J42" s="614"/>
      <c r="K42" s="615"/>
      <c r="L42" s="613">
        <f>SUM(M18:N21)</f>
        <v>0</v>
      </c>
      <c r="M42" s="614"/>
      <c r="N42" s="614"/>
      <c r="O42" s="615"/>
      <c r="P42" s="613">
        <f>SUM(Q18:R21)</f>
        <v>0</v>
      </c>
      <c r="Q42" s="614"/>
      <c r="R42" s="614"/>
      <c r="S42" s="615"/>
      <c r="T42" s="613">
        <f>SUM(U18:V21)</f>
        <v>0</v>
      </c>
      <c r="U42" s="614"/>
      <c r="V42" s="614"/>
      <c r="W42" s="615"/>
      <c r="AG42" s="65"/>
      <c r="AH42" s="65"/>
      <c r="AK42" s="65"/>
      <c r="AL42" s="65"/>
      <c r="AO42" s="65"/>
      <c r="AP42" s="65"/>
    </row>
    <row r="43" spans="1:44" x14ac:dyDescent="0.25">
      <c r="AA43" s="65"/>
      <c r="AB43" s="65"/>
      <c r="AE43" s="65"/>
      <c r="AF43" s="65"/>
      <c r="AI43" s="65"/>
      <c r="AJ43" s="65"/>
    </row>
    <row r="44" spans="1:44" ht="60" hidden="1" customHeight="1" thickBot="1" x14ac:dyDescent="0.3">
      <c r="A44" s="616" t="s">
        <v>143</v>
      </c>
      <c r="B44" s="617"/>
      <c r="C44" s="635"/>
      <c r="D44" s="624">
        <f>ROUND('5a_Kvalita,vybavení,služby'!D18,0)</f>
        <v>0</v>
      </c>
      <c r="E44" s="624"/>
      <c r="F44" s="624">
        <f>ROUND('5a_Kvalita,vybavení,služby'!F18,0)</f>
        <v>0</v>
      </c>
      <c r="G44" s="624"/>
      <c r="H44" s="624">
        <f>ROUND('5a_Kvalita,vybavení,služby'!H18,0)</f>
        <v>0</v>
      </c>
      <c r="I44" s="624"/>
      <c r="J44" s="624">
        <f>ROUND('5a_Kvalita,vybavení,služby'!J18,0)</f>
        <v>0</v>
      </c>
      <c r="K44" s="624"/>
      <c r="L44" s="624">
        <f>ROUND('5a_Kvalita,vybavení,služby'!L18,0)</f>
        <v>0</v>
      </c>
      <c r="M44" s="624"/>
      <c r="T44" s="107"/>
      <c r="U44" s="108"/>
    </row>
    <row r="45" spans="1:44" ht="30" hidden="1" customHeight="1" thickBot="1" x14ac:dyDescent="0.3">
      <c r="A45" s="625" t="s">
        <v>137</v>
      </c>
      <c r="B45" s="626"/>
      <c r="C45" s="626"/>
      <c r="D45" s="627" t="s">
        <v>142</v>
      </c>
      <c r="E45" s="628"/>
      <c r="F45" s="628"/>
      <c r="G45" s="628"/>
      <c r="H45" s="628"/>
      <c r="I45" s="628"/>
      <c r="J45" s="629"/>
      <c r="K45" s="630" t="s">
        <v>141</v>
      </c>
      <c r="L45" s="631"/>
      <c r="M45" s="632"/>
    </row>
    <row r="46" spans="1:44" ht="30" hidden="1" customHeight="1" x14ac:dyDescent="0.25">
      <c r="A46" s="633" t="s">
        <v>138</v>
      </c>
      <c r="B46" s="634"/>
      <c r="C46" s="634"/>
      <c r="D46" s="618">
        <f>'5a_Kvalita,vybavení,služby'!D22</f>
        <v>0</v>
      </c>
      <c r="E46" s="618"/>
      <c r="F46" s="618"/>
      <c r="G46" s="618"/>
      <c r="H46" s="618"/>
      <c r="I46" s="618"/>
      <c r="J46" s="618"/>
      <c r="K46" s="619">
        <f>ROUND('5a_Kvalita,vybavení,služby'!K22,0)</f>
        <v>0</v>
      </c>
      <c r="L46" s="620"/>
      <c r="M46" s="621"/>
      <c r="N46" s="6" t="s">
        <v>176</v>
      </c>
    </row>
    <row r="47" spans="1:44" ht="30" hidden="1" customHeight="1" x14ac:dyDescent="0.25">
      <c r="A47" s="616" t="s">
        <v>139</v>
      </c>
      <c r="B47" s="617"/>
      <c r="C47" s="617"/>
      <c r="D47" s="618">
        <f>'5a_Kvalita,vybavení,služby'!D23</f>
        <v>0</v>
      </c>
      <c r="E47" s="618"/>
      <c r="F47" s="618"/>
      <c r="G47" s="618"/>
      <c r="H47" s="618"/>
      <c r="I47" s="618"/>
      <c r="J47" s="618"/>
      <c r="K47" s="619">
        <f>ROUND('5a_Kvalita,vybavení,služby'!K23,0)</f>
        <v>0</v>
      </c>
      <c r="L47" s="620"/>
      <c r="M47" s="621"/>
      <c r="N47" s="6" t="s">
        <v>176</v>
      </c>
    </row>
    <row r="48" spans="1:44" ht="30" hidden="1" customHeight="1" thickBot="1" x14ac:dyDescent="0.3">
      <c r="A48" s="622" t="s">
        <v>140</v>
      </c>
      <c r="B48" s="623"/>
      <c r="C48" s="623"/>
      <c r="D48" s="618">
        <f>'5a_Kvalita,vybavení,služby'!D24</f>
        <v>0</v>
      </c>
      <c r="E48" s="618"/>
      <c r="F48" s="618"/>
      <c r="G48" s="618"/>
      <c r="H48" s="618"/>
      <c r="I48" s="618"/>
      <c r="J48" s="618"/>
      <c r="K48" s="619">
        <f>ROUND('5a_Kvalita,vybavení,služby'!K24,0)</f>
        <v>0</v>
      </c>
      <c r="L48" s="620"/>
      <c r="M48" s="621"/>
      <c r="N48" s="6" t="s">
        <v>176</v>
      </c>
    </row>
    <row r="49" spans="1:22" ht="60.75" thickBot="1" x14ac:dyDescent="0.3">
      <c r="A49" s="140">
        <v>3</v>
      </c>
      <c r="B49" s="141" t="s">
        <v>159</v>
      </c>
      <c r="C49" s="642">
        <f>ROUND(IF('2_Spec_rozsahu_zakázky'!D10&gt;0,F34*'2_Spec_rozsahu_zakázky'!D20/'2_Spec_rozsahu_zakázky'!D10,0),0)</f>
        <v>0</v>
      </c>
      <c r="D49" s="643"/>
      <c r="E49" s="642">
        <f>ROUND(IF('2_Spec_rozsahu_zakázky'!E10&gt;0,J34*'2_Spec_rozsahu_zakázky'!E20/'2_Spec_rozsahu_zakázky'!E10,0),0)</f>
        <v>21750</v>
      </c>
      <c r="F49" s="643"/>
      <c r="G49" s="642">
        <f>ROUND(IF('2_Spec_rozsahu_zakázky'!F10&gt;0,N34*'2_Spec_rozsahu_zakázky'!F20/'2_Spec_rozsahu_zakázky'!F10,0),0)</f>
        <v>0</v>
      </c>
      <c r="H49" s="643"/>
      <c r="I49" s="642">
        <f>ROUND(IF('2_Spec_rozsahu_zakázky'!G10&gt;0,R34*'2_Spec_rozsahu_zakázky'!G20/'2_Spec_rozsahu_zakázky'!G10,0),0)</f>
        <v>21071</v>
      </c>
      <c r="J49" s="643"/>
      <c r="K49" s="642">
        <f>ROUND(IF('2_Spec_rozsahu_zakázky'!H10&gt;0,V34*'2_Spec_rozsahu_zakázky'!H20/'2_Spec_rozsahu_zakázky'!H10,0),0)</f>
        <v>19836</v>
      </c>
      <c r="L49" s="643"/>
    </row>
    <row r="50" spans="1:22" ht="39.950000000000003" customHeight="1" thickBot="1" x14ac:dyDescent="0.3">
      <c r="A50" s="142"/>
      <c r="B50" s="143"/>
      <c r="C50" s="644" t="s">
        <v>90</v>
      </c>
      <c r="D50" s="645"/>
      <c r="E50" s="639" t="s">
        <v>91</v>
      </c>
      <c r="F50" s="645"/>
      <c r="G50" s="639" t="s">
        <v>92</v>
      </c>
      <c r="H50" s="640"/>
      <c r="I50" s="104"/>
      <c r="J50" s="104"/>
      <c r="K50" s="104"/>
      <c r="L50" s="104"/>
    </row>
    <row r="51" spans="1:22" ht="60.75" thickBot="1" x14ac:dyDescent="0.3">
      <c r="A51" s="142">
        <v>4</v>
      </c>
      <c r="B51" s="144" t="s">
        <v>93</v>
      </c>
      <c r="C51" s="638">
        <f>ROUND('4_Cenová_nabidka - souhrn'!E18,0)</f>
        <v>0</v>
      </c>
      <c r="D51" s="624"/>
      <c r="E51" s="624">
        <f>ROUND('4_Cenová_nabidka - souhrn'!I18,0)</f>
        <v>0</v>
      </c>
      <c r="F51" s="624"/>
      <c r="G51" s="637">
        <f>ROUND('4_Cenová_nabidka - souhrn'!K18,0)</f>
        <v>0</v>
      </c>
      <c r="H51" s="638"/>
      <c r="I51" s="104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167"/>
      <c r="V51" s="167"/>
    </row>
    <row r="52" spans="1:22" ht="90.75" thickBot="1" x14ac:dyDescent="0.3">
      <c r="A52" s="145">
        <v>5</v>
      </c>
      <c r="B52" s="146" t="s">
        <v>155</v>
      </c>
      <c r="C52" s="646">
        <f>ROUND('4_Cenová_nabidka - souhrn'!E19,2)</f>
        <v>0</v>
      </c>
      <c r="D52" s="636"/>
      <c r="E52" s="636">
        <f>ROUND('4_Cenová_nabidka - souhrn'!I19,2)</f>
        <v>0</v>
      </c>
      <c r="F52" s="636"/>
      <c r="G52" s="636">
        <f>ROUND('4_Cenová_nabidka - souhrn'!K19,0)</f>
        <v>0</v>
      </c>
      <c r="H52" s="636"/>
      <c r="I52" s="104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167"/>
      <c r="V52" s="167"/>
    </row>
    <row r="56" spans="1:22" x14ac:dyDescent="0.25">
      <c r="D56" s="139"/>
    </row>
  </sheetData>
  <sheetProtection password="EEDC" sheet="1" objects="1" scenarios="1"/>
  <mergeCells count="88">
    <mergeCell ref="A4:B4"/>
    <mergeCell ref="D6:W6"/>
    <mergeCell ref="D7:G7"/>
    <mergeCell ref="H7:K7"/>
    <mergeCell ref="L7:O7"/>
    <mergeCell ref="P7:S7"/>
    <mergeCell ref="T7:W7"/>
    <mergeCell ref="I2:W4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B28:C28"/>
    <mergeCell ref="B29:C29"/>
    <mergeCell ref="B30:C30"/>
    <mergeCell ref="B33:C33"/>
    <mergeCell ref="E35:F35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D40:G40"/>
    <mergeCell ref="H40:K40"/>
    <mergeCell ref="L40:O40"/>
    <mergeCell ref="P40:S40"/>
    <mergeCell ref="T40:W40"/>
    <mergeCell ref="D39:G39"/>
    <mergeCell ref="H39:K39"/>
    <mergeCell ref="L39:O39"/>
    <mergeCell ref="P39:S39"/>
    <mergeCell ref="T39:W39"/>
    <mergeCell ref="D42:G42"/>
    <mergeCell ref="H42:K42"/>
    <mergeCell ref="L42:O42"/>
    <mergeCell ref="P42:S42"/>
    <mergeCell ref="T42:W42"/>
    <mergeCell ref="D41:G41"/>
    <mergeCell ref="H41:K41"/>
    <mergeCell ref="L41:O41"/>
    <mergeCell ref="P41:S41"/>
    <mergeCell ref="T41:W41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A47:C47"/>
    <mergeCell ref="D47:J47"/>
    <mergeCell ref="K47:M47"/>
    <mergeCell ref="A48:C48"/>
    <mergeCell ref="D48:J48"/>
    <mergeCell ref="K48:M48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6" customWidth="1"/>
    <col min="2" max="2" width="47.42578125" style="6" customWidth="1"/>
    <col min="3" max="4" width="9.7109375" style="6" hidden="1" customWidth="1"/>
    <col min="5" max="6" width="11.7109375" style="6" customWidth="1"/>
    <col min="7" max="8" width="9.7109375" style="6" hidden="1" customWidth="1"/>
    <col min="9" max="12" width="11.7109375" style="6" customWidth="1"/>
    <col min="13" max="16384" width="9.140625" style="6"/>
  </cols>
  <sheetData>
    <row r="1" spans="1:13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s="7" customFormat="1" ht="18" x14ac:dyDescent="0.25">
      <c r="A2" s="83" t="s">
        <v>125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34"/>
    </row>
    <row r="3" spans="1:13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34"/>
    </row>
    <row r="4" spans="1:13" s="7" customFormat="1" ht="20.100000000000001" customHeight="1" x14ac:dyDescent="0.25">
      <c r="A4" s="459" t="str">
        <f>'1_Ident_udaje'!A5:B5</f>
        <v>Výběrová oblast č.</v>
      </c>
      <c r="B4" s="63">
        <f>'1_Ident_udaje'!C5</f>
        <v>8</v>
      </c>
      <c r="C4" s="455"/>
      <c r="D4" s="453"/>
      <c r="E4" s="455"/>
      <c r="F4" s="453"/>
      <c r="G4" s="455"/>
      <c r="H4" s="453"/>
      <c r="I4" s="69"/>
      <c r="J4" s="69"/>
      <c r="K4" s="69"/>
      <c r="L4" s="69"/>
    </row>
    <row r="5" spans="1:13" s="7" customFormat="1" ht="15.75" thickBot="1" x14ac:dyDescent="0.3">
      <c r="A5" s="82"/>
      <c r="B5" s="82"/>
      <c r="C5" s="455"/>
      <c r="D5" s="453"/>
      <c r="E5" s="455"/>
      <c r="F5" s="453"/>
      <c r="G5" s="455"/>
      <c r="H5" s="453"/>
      <c r="I5" s="69"/>
      <c r="J5" s="69"/>
      <c r="K5" s="69"/>
      <c r="L5" s="69"/>
    </row>
    <row r="6" spans="1:13" x14ac:dyDescent="0.25">
      <c r="A6" s="19" t="s">
        <v>8</v>
      </c>
      <c r="B6" s="20"/>
      <c r="C6" s="20"/>
      <c r="D6" s="20"/>
      <c r="E6" s="20"/>
      <c r="F6" s="21"/>
      <c r="G6" s="14"/>
      <c r="H6" s="20"/>
      <c r="I6" s="22" t="s">
        <v>9</v>
      </c>
      <c r="J6" s="20"/>
      <c r="K6" s="20"/>
      <c r="L6" s="23"/>
    </row>
    <row r="7" spans="1:13" ht="15" x14ac:dyDescent="0.25">
      <c r="A7" s="692">
        <f>'1_Ident_udaje'!A9</f>
        <v>0</v>
      </c>
      <c r="B7" s="693"/>
      <c r="C7" s="693"/>
      <c r="D7" s="693"/>
      <c r="E7" s="693"/>
      <c r="F7" s="694"/>
      <c r="G7" s="14"/>
      <c r="H7" s="14"/>
      <c r="I7" s="24" t="s">
        <v>10</v>
      </c>
      <c r="J7" s="25"/>
      <c r="K7" s="681">
        <f>'1_Ident_udaje'!J9</f>
        <v>0</v>
      </c>
      <c r="L7" s="682"/>
    </row>
    <row r="8" spans="1:13" ht="15" x14ac:dyDescent="0.25">
      <c r="A8" s="696">
        <f>'1_Ident_udaje'!A10</f>
        <v>0</v>
      </c>
      <c r="B8" s="697"/>
      <c r="C8" s="697"/>
      <c r="D8" s="697"/>
      <c r="E8" s="697"/>
      <c r="F8" s="698"/>
      <c r="G8" s="14"/>
      <c r="H8" s="14"/>
      <c r="I8" s="24" t="s">
        <v>11</v>
      </c>
      <c r="J8" s="25"/>
      <c r="K8" s="683">
        <f>'1_Ident_udaje'!J10</f>
        <v>0</v>
      </c>
      <c r="L8" s="684"/>
    </row>
    <row r="9" spans="1:13" ht="15" x14ac:dyDescent="0.25">
      <c r="A9" s="699">
        <f>'1_Ident_udaje'!A11</f>
        <v>0</v>
      </c>
      <c r="B9" s="700"/>
      <c r="C9" s="700"/>
      <c r="D9" s="700"/>
      <c r="E9" s="700"/>
      <c r="F9" s="701"/>
      <c r="G9" s="14"/>
      <c r="H9" s="14"/>
      <c r="I9" s="24" t="s">
        <v>12</v>
      </c>
      <c r="J9" s="25"/>
      <c r="K9" s="685">
        <f>'1_Ident_udaje'!J11</f>
        <v>0</v>
      </c>
      <c r="L9" s="686"/>
    </row>
    <row r="10" spans="1:13" ht="15.75" thickBot="1" x14ac:dyDescent="0.3">
      <c r="A10" s="26" t="s">
        <v>13</v>
      </c>
      <c r="B10" s="678">
        <f>'1_Ident_udaje'!B12</f>
        <v>0</v>
      </c>
      <c r="C10" s="679"/>
      <c r="D10" s="680"/>
      <c r="E10" s="27" t="s">
        <v>14</v>
      </c>
      <c r="F10" s="460">
        <f>'1_Ident_udaje'!E12</f>
        <v>0</v>
      </c>
      <c r="G10" s="14"/>
      <c r="H10" s="14"/>
      <c r="I10" s="28" t="s">
        <v>15</v>
      </c>
      <c r="J10" s="29"/>
      <c r="K10" s="687">
        <f>'1_Ident_udaje'!J12</f>
        <v>0</v>
      </c>
      <c r="L10" s="688"/>
    </row>
    <row r="11" spans="1:13" ht="15" thickBo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s="7" customFormat="1" ht="24.95" customHeight="1" thickBot="1" x14ac:dyDescent="0.3">
      <c r="A12" s="82"/>
      <c r="B12" s="82"/>
      <c r="C12" s="676" t="s">
        <v>27</v>
      </c>
      <c r="D12" s="676"/>
      <c r="E12" s="676"/>
      <c r="F12" s="676"/>
      <c r="G12" s="676"/>
      <c r="H12" s="676"/>
      <c r="I12" s="676"/>
      <c r="J12" s="676"/>
      <c r="K12" s="676"/>
      <c r="L12" s="676"/>
    </row>
    <row r="13" spans="1:13" s="7" customFormat="1" ht="34.5" customHeight="1" thickBot="1" x14ac:dyDescent="0.3">
      <c r="A13" s="461" t="s">
        <v>26</v>
      </c>
      <c r="B13" s="462" t="s">
        <v>5</v>
      </c>
      <c r="C13" s="691" t="s">
        <v>79</v>
      </c>
      <c r="D13" s="676"/>
      <c r="E13" s="676" t="s">
        <v>80</v>
      </c>
      <c r="F13" s="676"/>
      <c r="G13" s="676" t="s">
        <v>81</v>
      </c>
      <c r="H13" s="676"/>
      <c r="I13" s="676" t="s">
        <v>82</v>
      </c>
      <c r="J13" s="676"/>
      <c r="K13" s="676" t="s">
        <v>83</v>
      </c>
      <c r="L13" s="676"/>
    </row>
    <row r="14" spans="1:13" s="7" customFormat="1" ht="35.1" customHeight="1" x14ac:dyDescent="0.25">
      <c r="A14" s="463">
        <v>1</v>
      </c>
      <c r="B14" s="464" t="s">
        <v>45</v>
      </c>
      <c r="C14" s="707">
        <f>'3_Nákladove_položky'!E35</f>
        <v>0</v>
      </c>
      <c r="D14" s="677"/>
      <c r="E14" s="706">
        <f>'3_Nákladove_položky'!I35</f>
        <v>0.3</v>
      </c>
      <c r="F14" s="695"/>
      <c r="G14" s="677">
        <f>'3_Nákladove_položky'!M35</f>
        <v>0</v>
      </c>
      <c r="H14" s="677"/>
      <c r="I14" s="695">
        <f>'3_Nákladove_položky'!Q35</f>
        <v>0.3</v>
      </c>
      <c r="J14" s="695"/>
      <c r="K14" s="695">
        <f>'3_Nákladove_položky'!U35</f>
        <v>0.3</v>
      </c>
      <c r="L14" s="695"/>
    </row>
    <row r="15" spans="1:13" s="7" customFormat="1" ht="35.1" customHeight="1" x14ac:dyDescent="0.25">
      <c r="A15" s="465">
        <v>2</v>
      </c>
      <c r="B15" s="466" t="s">
        <v>124</v>
      </c>
      <c r="C15" s="720">
        <f>'3_Nákladove_položky'!E34</f>
        <v>0</v>
      </c>
      <c r="D15" s="702"/>
      <c r="E15" s="705">
        <f>'3_Nákladove_položky'!I34</f>
        <v>0</v>
      </c>
      <c r="F15" s="705"/>
      <c r="G15" s="702">
        <f>'3_Nákladove_položky'!M34</f>
        <v>0</v>
      </c>
      <c r="H15" s="702"/>
      <c r="I15" s="705">
        <f>'3_Nákladove_položky'!Q34</f>
        <v>0</v>
      </c>
      <c r="J15" s="705"/>
      <c r="K15" s="705">
        <f>'3_Nákladove_položky'!U34</f>
        <v>0</v>
      </c>
      <c r="L15" s="705"/>
    </row>
    <row r="16" spans="1:13" ht="35.1" customHeight="1" thickBot="1" x14ac:dyDescent="0.3">
      <c r="A16" s="467">
        <v>3</v>
      </c>
      <c r="B16" s="468" t="s">
        <v>159</v>
      </c>
      <c r="C16" s="703">
        <f>'3_Nákladove_položky_zaokrouhlen'!C49</f>
        <v>0</v>
      </c>
      <c r="D16" s="704"/>
      <c r="E16" s="714">
        <f>'3_Nákladove_položky_zaokrouhlen'!E49</f>
        <v>21750</v>
      </c>
      <c r="F16" s="715"/>
      <c r="G16" s="703">
        <f>'3_Nákladove_položky_zaokrouhlen'!G49</f>
        <v>0</v>
      </c>
      <c r="H16" s="704"/>
      <c r="I16" s="714">
        <f>'3_Nákladove_položky_zaokrouhlen'!I49</f>
        <v>21071</v>
      </c>
      <c r="J16" s="715"/>
      <c r="K16" s="714">
        <f>'3_Nákladove_položky_zaokrouhlen'!K49</f>
        <v>19836</v>
      </c>
      <c r="L16" s="715"/>
    </row>
    <row r="17" spans="1:12" ht="39.950000000000003" customHeight="1" thickBot="1" x14ac:dyDescent="0.3">
      <c r="A17" s="461"/>
      <c r="B17" s="469"/>
      <c r="C17" s="14"/>
      <c r="D17" s="14"/>
      <c r="E17" s="721" t="s">
        <v>90</v>
      </c>
      <c r="F17" s="690"/>
      <c r="G17" s="14"/>
      <c r="H17" s="14"/>
      <c r="I17" s="689" t="s">
        <v>91</v>
      </c>
      <c r="J17" s="690"/>
      <c r="K17" s="689" t="s">
        <v>92</v>
      </c>
      <c r="L17" s="691"/>
    </row>
    <row r="18" spans="1:12" ht="39.950000000000003" customHeight="1" thickBot="1" x14ac:dyDescent="0.3">
      <c r="A18" s="461">
        <v>4</v>
      </c>
      <c r="B18" s="470" t="s">
        <v>93</v>
      </c>
      <c r="C18" s="14"/>
      <c r="D18" s="14"/>
      <c r="E18" s="718">
        <v>0</v>
      </c>
      <c r="F18" s="719"/>
      <c r="G18" s="479"/>
      <c r="H18" s="479"/>
      <c r="I18" s="719">
        <v>0</v>
      </c>
      <c r="J18" s="719"/>
      <c r="K18" s="719">
        <v>0</v>
      </c>
      <c r="L18" s="719"/>
    </row>
    <row r="19" spans="1:12" ht="39.950000000000003" customHeight="1" thickBot="1" x14ac:dyDescent="0.3">
      <c r="A19" s="471">
        <v>5</v>
      </c>
      <c r="B19" s="472" t="s">
        <v>155</v>
      </c>
      <c r="C19" s="14"/>
      <c r="D19" s="14"/>
      <c r="E19" s="716">
        <v>0</v>
      </c>
      <c r="F19" s="717"/>
      <c r="G19" s="479"/>
      <c r="H19" s="479"/>
      <c r="I19" s="717">
        <v>0</v>
      </c>
      <c r="J19" s="717"/>
      <c r="K19" s="717">
        <v>0</v>
      </c>
      <c r="L19" s="717"/>
    </row>
    <row r="20" spans="1:12" ht="35.1" customHeight="1" thickBot="1" x14ac:dyDescent="0.3">
      <c r="A20" s="473">
        <v>6</v>
      </c>
      <c r="B20" s="474" t="s">
        <v>160</v>
      </c>
      <c r="C20" s="708">
        <f>(C14*'2_Spec_rozsahu_zakázky'!D20+E14*'2_Spec_rozsahu_zakázky'!E20+G14*'2_Spec_rozsahu_zakázky'!F20+I14*'2_Spec_rozsahu_zakázky'!G20+K14*'2_Spec_rozsahu_zakázky'!H20)+('3_Nákladove_položky_zaokrouhlen'!C51*'2_Spec_rozsahu_zakázky'!E16+'3_Nákladove_položky_zaokrouhlen'!E51*'2_Spec_rozsahu_zakázky'!G16+'3_Nákladove_položky_zaokrouhlen'!G51*'2_Spec_rozsahu_zakázky'!H16)+('3_Nákladove_položky_zaokrouhlen'!C52*'2_Spec_rozsahu_zakázky'!E27+'3_Nákladove_položky_zaokrouhlen'!E52*'2_Spec_rozsahu_zakázky'!G27+'3_Nákladove_položky_zaokrouhlen'!G52*'2_Spec_rozsahu_zakázky'!H27)</f>
        <v>708456</v>
      </c>
      <c r="D20" s="709"/>
      <c r="E20" s="709"/>
      <c r="F20" s="709"/>
      <c r="G20" s="709"/>
      <c r="H20" s="709"/>
      <c r="I20" s="709"/>
      <c r="J20" s="709"/>
      <c r="K20" s="709"/>
      <c r="L20" s="710"/>
    </row>
    <row r="21" spans="1:12" ht="24.75" hidden="1" customHeight="1" thickBot="1" x14ac:dyDescent="0.3">
      <c r="A21" s="473">
        <v>7</v>
      </c>
      <c r="B21" s="475" t="s">
        <v>161</v>
      </c>
      <c r="C21" s="711">
        <f>VLOOKUP(B4,'NESAHAT tabulka_vsechny_kraje'!A5:S12,19,FALSE)</f>
        <v>82954991.514968157</v>
      </c>
      <c r="D21" s="712"/>
      <c r="E21" s="712"/>
      <c r="F21" s="712"/>
      <c r="G21" s="712"/>
      <c r="H21" s="712"/>
      <c r="I21" s="712"/>
      <c r="J21" s="712"/>
      <c r="K21" s="712"/>
      <c r="L21" s="713"/>
    </row>
    <row r="22" spans="1:12" ht="15" x14ac:dyDescent="0.25">
      <c r="A22" s="14"/>
      <c r="B22" s="14"/>
      <c r="C22" s="14"/>
      <c r="D22" s="72"/>
      <c r="E22" s="72"/>
      <c r="F22" s="72"/>
      <c r="G22" s="62"/>
      <c r="H22" s="476"/>
      <c r="I22" s="14"/>
      <c r="J22" s="14"/>
      <c r="K22" s="14"/>
      <c r="L22" s="14"/>
    </row>
    <row r="23" spans="1:12" ht="15" x14ac:dyDescent="0.25">
      <c r="A23" s="72"/>
      <c r="B23" s="72"/>
      <c r="C23" s="72"/>
      <c r="D23" s="72"/>
      <c r="E23" s="72"/>
      <c r="F23" s="72"/>
      <c r="G23" s="62"/>
      <c r="H23" s="476"/>
      <c r="I23" s="14"/>
      <c r="J23" s="14"/>
      <c r="K23" s="14"/>
      <c r="L23" s="14"/>
    </row>
    <row r="24" spans="1:12" ht="12.75" customHeight="1" x14ac:dyDescent="0.25">
      <c r="A24" s="14"/>
      <c r="B24" s="14"/>
      <c r="C24" s="72"/>
      <c r="D24" s="72"/>
      <c r="E24" s="72"/>
      <c r="F24" s="72"/>
      <c r="G24" s="62"/>
      <c r="H24" s="476"/>
      <c r="I24" s="477"/>
      <c r="J24" s="14"/>
      <c r="K24" s="14"/>
      <c r="L24" s="14"/>
    </row>
    <row r="25" spans="1:12" ht="12.75" customHeight="1" x14ac:dyDescent="0.25">
      <c r="A25" s="14"/>
      <c r="B25" s="14"/>
      <c r="C25" s="72"/>
      <c r="D25" s="72"/>
      <c r="E25" s="72"/>
      <c r="F25" s="72"/>
      <c r="G25" s="62"/>
      <c r="H25" s="476"/>
      <c r="I25" s="477"/>
      <c r="J25" s="14"/>
      <c r="K25" s="14"/>
      <c r="L25" s="14"/>
    </row>
    <row r="26" spans="1:12" ht="15" x14ac:dyDescent="0.25">
      <c r="A26" s="72"/>
      <c r="B26" s="72"/>
      <c r="C26" s="72"/>
      <c r="D26" s="72"/>
      <c r="E26" s="72"/>
      <c r="F26" s="72"/>
      <c r="G26" s="62"/>
      <c r="H26" s="476"/>
      <c r="I26" s="14"/>
      <c r="J26" s="14"/>
      <c r="K26" s="14"/>
      <c r="L26" s="14"/>
    </row>
    <row r="27" spans="1:12" ht="17.25" customHeight="1" x14ac:dyDescent="0.25">
      <c r="A27" s="72"/>
      <c r="B27" s="72"/>
      <c r="C27" s="72"/>
      <c r="D27" s="72"/>
      <c r="E27" s="72"/>
      <c r="F27" s="72"/>
      <c r="G27" s="62"/>
      <c r="H27" s="476"/>
      <c r="I27" s="14"/>
      <c r="J27" s="14"/>
      <c r="K27" s="14"/>
      <c r="L27" s="14"/>
    </row>
    <row r="28" spans="1:12" x14ac:dyDescent="0.25">
      <c r="A28" s="72"/>
      <c r="B28" s="72"/>
      <c r="C28" s="14"/>
      <c r="D28" s="85"/>
      <c r="E28" s="61" t="s">
        <v>32</v>
      </c>
      <c r="F28" s="85"/>
      <c r="G28" s="18"/>
      <c r="H28" s="18"/>
      <c r="I28" s="18"/>
      <c r="J28" s="18"/>
      <c r="K28" s="18"/>
      <c r="L28" s="14"/>
    </row>
    <row r="29" spans="1:12" x14ac:dyDescent="0.25">
      <c r="A29" s="14"/>
      <c r="B29" s="14"/>
      <c r="C29" s="14"/>
      <c r="D29" s="16"/>
      <c r="E29" s="60" t="s">
        <v>57</v>
      </c>
      <c r="F29" s="16"/>
      <c r="G29" s="16"/>
      <c r="H29" s="16"/>
      <c r="I29" s="16"/>
      <c r="J29" s="16"/>
      <c r="K29" s="16"/>
      <c r="L29" s="14"/>
    </row>
    <row r="30" spans="1:12" x14ac:dyDescent="0.25">
      <c r="A30" s="14"/>
      <c r="B30" s="14"/>
      <c r="C30" s="14"/>
      <c r="D30" s="478"/>
      <c r="E30" s="86" t="s">
        <v>33</v>
      </c>
      <c r="F30" s="478"/>
      <c r="G30" s="478"/>
      <c r="H30" s="478"/>
      <c r="I30" s="478"/>
      <c r="J30" s="478"/>
      <c r="K30" s="478"/>
      <c r="L30" s="14"/>
    </row>
    <row r="31" spans="1:12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7" spans="1:3" x14ac:dyDescent="0.25">
      <c r="A37" s="71"/>
      <c r="B37" s="71"/>
      <c r="C37" s="71"/>
    </row>
  </sheetData>
  <sheetProtection password="EEDC" sheet="1" objects="1" scenarios="1"/>
  <mergeCells count="40">
    <mergeCell ref="C20:L20"/>
    <mergeCell ref="C21:L21"/>
    <mergeCell ref="C16:D16"/>
    <mergeCell ref="E16:F16"/>
    <mergeCell ref="E15:F15"/>
    <mergeCell ref="E19:F19"/>
    <mergeCell ref="I19:J19"/>
    <mergeCell ref="K19:L19"/>
    <mergeCell ref="E18:F18"/>
    <mergeCell ref="I18:J18"/>
    <mergeCell ref="K18:L18"/>
    <mergeCell ref="K15:L15"/>
    <mergeCell ref="I16:J16"/>
    <mergeCell ref="K16:L16"/>
    <mergeCell ref="C15:D15"/>
    <mergeCell ref="E17:F17"/>
    <mergeCell ref="I17:J17"/>
    <mergeCell ref="K17:L17"/>
    <mergeCell ref="A7:F7"/>
    <mergeCell ref="K14:L14"/>
    <mergeCell ref="A8:F8"/>
    <mergeCell ref="A9:F9"/>
    <mergeCell ref="G15:H15"/>
    <mergeCell ref="G16:H16"/>
    <mergeCell ref="I13:J13"/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B10:D10"/>
    <mergeCell ref="K7:L7"/>
    <mergeCell ref="K8:L8"/>
    <mergeCell ref="K9:L9"/>
    <mergeCell ref="K10:L10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&amp;L&amp;"Arial,Tučné"&amp;K01+022Příloha č. 6 
&amp;"Arial,Obyčejné"k Zadávací dokumentaci Výběr dopravců pro uzavření smluv o veřejných službách 
ve veřejné linkové dopravě na území Královéhradeckého kraje pro přechodné období od roku 2019
&amp;"-,Obyčejné"&amp;K01+000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12.42578125" style="6" customWidth="1"/>
    <col min="4" max="5" width="9.140625" style="6"/>
    <col min="6" max="6" width="9.85546875" style="6" bestFit="1" customWidth="1"/>
    <col min="7" max="7" width="9.140625" style="6"/>
    <col min="8" max="8" width="9.140625" style="6" customWidth="1"/>
    <col min="9" max="9" width="9.140625" style="6"/>
    <col min="10" max="10" width="31.140625" style="6" customWidth="1"/>
    <col min="11" max="11" width="20.7109375" style="6" customWidth="1"/>
    <col min="12" max="12" width="9.140625" style="6"/>
    <col min="13" max="13" width="6.7109375" style="6" customWidth="1"/>
    <col min="14" max="14" width="8.7109375" style="6" customWidth="1"/>
    <col min="15" max="15" width="9.28515625" style="6" customWidth="1"/>
    <col min="16" max="16" width="8.7109375" style="6" customWidth="1"/>
    <col min="17" max="16384" width="9.140625" style="6"/>
  </cols>
  <sheetData>
    <row r="1" spans="1:19" x14ac:dyDescent="0.25">
      <c r="A1" s="7"/>
    </row>
    <row r="2" spans="1:19" ht="18" x14ac:dyDescent="0.25">
      <c r="A2" s="32" t="s">
        <v>126</v>
      </c>
      <c r="B2" s="55"/>
    </row>
    <row r="4" spans="1:19" ht="20.100000000000001" customHeight="1" x14ac:dyDescent="0.25">
      <c r="A4" s="661" t="str">
        <f>"Výběrová oblast č. "&amp;'Úvodní list Příloha č. 6 DZŘ'!G23</f>
        <v>Výběrová oblast č. 8</v>
      </c>
      <c r="B4" s="662"/>
      <c r="C4" s="722"/>
      <c r="D4" s="722"/>
    </row>
    <row r="6" spans="1:19" ht="15" thickBot="1" x14ac:dyDescent="0.3"/>
    <row r="7" spans="1:19" x14ac:dyDescent="0.25">
      <c r="A7" s="193" t="s">
        <v>8</v>
      </c>
      <c r="B7" s="194"/>
      <c r="C7" s="194"/>
      <c r="D7" s="194"/>
      <c r="E7" s="194"/>
      <c r="F7" s="195"/>
      <c r="G7" s="196" t="s">
        <v>9</v>
      </c>
      <c r="H7" s="194"/>
      <c r="I7" s="194"/>
      <c r="J7" s="194"/>
      <c r="K7" s="194"/>
      <c r="L7" s="197"/>
      <c r="M7" s="33"/>
      <c r="N7" s="7"/>
      <c r="O7" s="33"/>
    </row>
    <row r="8" spans="1:19" ht="15" x14ac:dyDescent="0.25">
      <c r="A8" s="723">
        <f>'4_Cenová_nabidka - souhrn'!A7</f>
        <v>0</v>
      </c>
      <c r="B8" s="724"/>
      <c r="C8" s="724"/>
      <c r="D8" s="724"/>
      <c r="E8" s="724"/>
      <c r="F8" s="725"/>
      <c r="G8" s="198" t="s">
        <v>10</v>
      </c>
      <c r="H8" s="8"/>
      <c r="I8" s="8"/>
      <c r="J8" s="726">
        <f>'4_Cenová_nabidka - souhrn'!K7</f>
        <v>0</v>
      </c>
      <c r="K8" s="724"/>
      <c r="L8" s="727"/>
      <c r="M8" s="55"/>
      <c r="N8" s="7"/>
      <c r="O8" s="55"/>
    </row>
    <row r="9" spans="1:19" ht="15" x14ac:dyDescent="0.25">
      <c r="A9" s="728">
        <f>'4_Cenová_nabidka - souhrn'!A8</f>
        <v>0</v>
      </c>
      <c r="B9" s="729"/>
      <c r="C9" s="729"/>
      <c r="D9" s="729"/>
      <c r="E9" s="729"/>
      <c r="F9" s="730"/>
      <c r="G9" s="198" t="s">
        <v>11</v>
      </c>
      <c r="H9" s="8"/>
      <c r="I9" s="8"/>
      <c r="J9" s="726">
        <f>'4_Cenová_nabidka - souhrn'!K8</f>
        <v>0</v>
      </c>
      <c r="K9" s="724"/>
      <c r="L9" s="727"/>
      <c r="M9" s="55"/>
      <c r="N9" s="7"/>
      <c r="O9" s="55"/>
    </row>
    <row r="10" spans="1:19" ht="15" x14ac:dyDescent="0.25">
      <c r="A10" s="734">
        <f>'4_Cenová_nabidka - souhrn'!A9</f>
        <v>0</v>
      </c>
      <c r="B10" s="735"/>
      <c r="C10" s="735"/>
      <c r="D10" s="735"/>
      <c r="E10" s="735"/>
      <c r="F10" s="736"/>
      <c r="G10" s="198" t="s">
        <v>12</v>
      </c>
      <c r="H10" s="8"/>
      <c r="I10" s="8"/>
      <c r="J10" s="737">
        <f>'4_Cenová_nabidka - souhrn'!K9</f>
        <v>0</v>
      </c>
      <c r="K10" s="724"/>
      <c r="L10" s="727"/>
      <c r="M10" s="55"/>
      <c r="N10" s="7"/>
      <c r="O10" s="55"/>
    </row>
    <row r="11" spans="1:19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41"/>
      <c r="G11" s="201" t="s">
        <v>15</v>
      </c>
      <c r="H11" s="202"/>
      <c r="I11" s="202"/>
      <c r="J11" s="742">
        <f>'4_Cenová_nabidka - souhrn'!K10</f>
        <v>0</v>
      </c>
      <c r="K11" s="743"/>
      <c r="L11" s="744"/>
      <c r="M11" s="55"/>
      <c r="N11" s="7"/>
      <c r="O11" s="55"/>
    </row>
    <row r="13" spans="1:19" ht="18" customHeight="1" thickBot="1" x14ac:dyDescent="0.3">
      <c r="A13" s="203" t="s">
        <v>87</v>
      </c>
    </row>
    <row r="14" spans="1:19" ht="18.75" thickBot="1" x14ac:dyDescent="0.3">
      <c r="A14" s="204">
        <v>1</v>
      </c>
      <c r="B14" s="732" t="s">
        <v>75</v>
      </c>
      <c r="C14" s="733"/>
      <c r="D14" s="733"/>
      <c r="E14" s="733"/>
      <c r="F14" s="733"/>
      <c r="G14" s="733"/>
      <c r="H14" s="733"/>
      <c r="I14" s="733"/>
      <c r="J14" s="733"/>
      <c r="K14" s="205">
        <f>'4_Cenová_nabidka - souhrn'!C20</f>
        <v>708456</v>
      </c>
      <c r="L14" s="6" t="s">
        <v>88</v>
      </c>
    </row>
    <row r="15" spans="1:19" ht="15" thickBot="1" x14ac:dyDescent="0.3">
      <c r="A15" s="147"/>
      <c r="B15" s="206"/>
      <c r="C15" s="206"/>
      <c r="D15" s="206"/>
      <c r="E15" s="206"/>
      <c r="F15" s="206"/>
      <c r="G15" s="206"/>
      <c r="H15" s="206"/>
      <c r="I15" s="206"/>
      <c r="J15" s="206"/>
    </row>
    <row r="16" spans="1:19" ht="18.75" thickBot="1" x14ac:dyDescent="0.3">
      <c r="A16" s="204">
        <v>2</v>
      </c>
      <c r="B16" s="732" t="s">
        <v>123</v>
      </c>
      <c r="C16" s="733"/>
      <c r="D16" s="733"/>
      <c r="E16" s="733"/>
      <c r="F16" s="733"/>
      <c r="G16" s="733"/>
      <c r="H16" s="733"/>
      <c r="I16" s="733"/>
      <c r="J16" s="733"/>
      <c r="K16" s="207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6" t="s">
        <v>89</v>
      </c>
      <c r="N16" s="7"/>
      <c r="O16" s="7"/>
      <c r="P16" s="7"/>
      <c r="Q16" s="7"/>
      <c r="R16" s="7"/>
      <c r="S16" s="7"/>
    </row>
    <row r="17" spans="1:13" ht="15" thickBot="1" x14ac:dyDescent="0.3">
      <c r="A17" s="147"/>
      <c r="B17" s="206"/>
      <c r="C17" s="206"/>
      <c r="D17" s="206"/>
      <c r="E17" s="206"/>
      <c r="F17" s="206"/>
      <c r="G17" s="206"/>
      <c r="H17" s="206"/>
      <c r="I17" s="206"/>
      <c r="J17" s="206"/>
    </row>
    <row r="18" spans="1:13" ht="60" customHeight="1" thickBot="1" x14ac:dyDescent="0.3">
      <c r="A18" s="731">
        <v>3</v>
      </c>
      <c r="B18" s="747" t="s">
        <v>188</v>
      </c>
      <c r="C18" s="747"/>
      <c r="D18" s="747"/>
      <c r="E18" s="748" t="s">
        <v>147</v>
      </c>
      <c r="F18" s="748"/>
      <c r="G18" s="748"/>
      <c r="H18" s="748"/>
      <c r="I18" s="748"/>
      <c r="J18" s="749"/>
      <c r="K18" s="208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08"/>
    </row>
    <row r="19" spans="1:13" ht="39.950000000000003" customHeight="1" thickBot="1" x14ac:dyDescent="0.3">
      <c r="A19" s="731"/>
      <c r="B19" s="747"/>
      <c r="C19" s="747"/>
      <c r="D19" s="747"/>
      <c r="E19" s="745" t="s">
        <v>156</v>
      </c>
      <c r="F19" s="745"/>
      <c r="G19" s="745"/>
      <c r="H19" s="745"/>
      <c r="I19" s="745"/>
      <c r="J19" s="746"/>
      <c r="K19" s="209">
        <v>4</v>
      </c>
    </row>
    <row r="20" spans="1:13" ht="39.950000000000003" customHeight="1" thickBot="1" x14ac:dyDescent="0.3">
      <c r="A20" s="731"/>
      <c r="B20" s="747"/>
      <c r="C20" s="747"/>
      <c r="D20" s="747"/>
      <c r="E20" s="745" t="s">
        <v>144</v>
      </c>
      <c r="F20" s="745"/>
      <c r="G20" s="745"/>
      <c r="H20" s="745"/>
      <c r="I20" s="745"/>
      <c r="J20" s="746"/>
      <c r="K20" s="205">
        <f>'3_Nákladove_položky_zaokrouhlen'!K46+'3_Nákladove_položky_zaokrouhlen'!K47+'3_Nákladove_položky_zaokrouhlen'!K48</f>
        <v>0</v>
      </c>
    </row>
    <row r="21" spans="1:13" x14ac:dyDescent="0.25">
      <c r="A21" s="147"/>
      <c r="B21" s="206"/>
      <c r="C21" s="206"/>
      <c r="D21" s="206"/>
      <c r="E21" s="206"/>
      <c r="F21" s="206"/>
      <c r="G21" s="206"/>
      <c r="H21" s="206"/>
      <c r="I21" s="206"/>
      <c r="J21" s="206"/>
    </row>
    <row r="23" spans="1:13" x14ac:dyDescent="0.25">
      <c r="A23" s="15" t="s">
        <v>57</v>
      </c>
      <c r="B23" s="8"/>
      <c r="C23" s="8"/>
      <c r="D23" s="8"/>
      <c r="E23" s="9"/>
      <c r="F23" s="9"/>
      <c r="G23" s="9"/>
    </row>
    <row r="24" spans="1:13" x14ac:dyDescent="0.25">
      <c r="A24" s="17" t="s">
        <v>32</v>
      </c>
      <c r="B24" s="10"/>
      <c r="C24" s="10"/>
      <c r="D24" s="10"/>
      <c r="E24" s="11"/>
      <c r="F24" s="11"/>
      <c r="G24" s="11"/>
    </row>
    <row r="25" spans="1:13" x14ac:dyDescent="0.25">
      <c r="A25" s="47" t="s">
        <v>33</v>
      </c>
      <c r="B25" s="45"/>
      <c r="C25" s="45"/>
      <c r="D25" s="45"/>
      <c r="E25" s="45"/>
      <c r="F25" s="46"/>
      <c r="G25" s="46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  <mergeCell ref="A4:B4"/>
    <mergeCell ref="C4:D4"/>
    <mergeCell ref="A8:F8"/>
    <mergeCell ref="J8:L8"/>
    <mergeCell ref="A9:F9"/>
    <mergeCell ref="J9:L9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6" customWidth="1"/>
    <col min="2" max="2" width="15.28515625" style="6" customWidth="1"/>
    <col min="3" max="3" width="23.85546875" style="6" customWidth="1"/>
    <col min="4" max="13" width="8.7109375" style="6" customWidth="1"/>
    <col min="14" max="14" width="18.140625" style="6" bestFit="1" customWidth="1"/>
    <col min="15" max="15" width="12.85546875" style="6" customWidth="1"/>
    <col min="16" max="16384" width="9.140625" style="6"/>
  </cols>
  <sheetData>
    <row r="1" spans="1:15" x14ac:dyDescent="0.25">
      <c r="A1" s="7"/>
    </row>
    <row r="2" spans="1:15" ht="18" x14ac:dyDescent="0.25">
      <c r="A2" s="32" t="s">
        <v>189</v>
      </c>
      <c r="B2" s="55"/>
    </row>
    <row r="4" spans="1:15" ht="20.100000000000001" customHeight="1" x14ac:dyDescent="0.25">
      <c r="A4" s="661" t="str">
        <f>"Výběrová oblast č. "&amp;'Úvodní list Příloha č. 6 DZŘ'!G23</f>
        <v>Výběrová oblast č. 8</v>
      </c>
      <c r="B4" s="662"/>
      <c r="C4" s="722"/>
      <c r="D4" s="722"/>
    </row>
    <row r="6" spans="1:15" ht="15" thickBot="1" x14ac:dyDescent="0.3"/>
    <row r="7" spans="1:15" ht="15" thickBot="1" x14ac:dyDescent="0.3">
      <c r="A7" s="210" t="s">
        <v>8</v>
      </c>
      <c r="B7" s="211"/>
      <c r="C7" s="211"/>
      <c r="D7" s="211"/>
      <c r="E7" s="211"/>
      <c r="F7" s="211"/>
      <c r="G7" s="210" t="s">
        <v>9</v>
      </c>
      <c r="H7" s="211"/>
      <c r="I7" s="211"/>
      <c r="J7" s="211"/>
      <c r="K7" s="211"/>
      <c r="L7" s="211"/>
      <c r="M7" s="211"/>
      <c r="N7" s="211"/>
      <c r="O7" s="212"/>
    </row>
    <row r="8" spans="1:15" ht="15" x14ac:dyDescent="0.25">
      <c r="A8" s="768">
        <f>'4_Cenová_nabidka - souhrn'!A7</f>
        <v>0</v>
      </c>
      <c r="B8" s="769"/>
      <c r="C8" s="769"/>
      <c r="D8" s="769"/>
      <c r="E8" s="769"/>
      <c r="F8" s="769"/>
      <c r="G8" s="213" t="s">
        <v>10</v>
      </c>
      <c r="H8" s="214"/>
      <c r="I8" s="214"/>
      <c r="J8" s="768">
        <f>'4_Cenová_nabidka - souhrn'!K7</f>
        <v>0</v>
      </c>
      <c r="K8" s="769"/>
      <c r="L8" s="769"/>
      <c r="M8" s="769"/>
      <c r="N8" s="769"/>
      <c r="O8" s="770"/>
    </row>
    <row r="9" spans="1:15" ht="15" x14ac:dyDescent="0.25">
      <c r="A9" s="728">
        <f>'4_Cenová_nabidka - souhrn'!A8</f>
        <v>0</v>
      </c>
      <c r="B9" s="729"/>
      <c r="C9" s="729"/>
      <c r="D9" s="729"/>
      <c r="E9" s="729"/>
      <c r="F9" s="729"/>
      <c r="G9" s="215" t="s">
        <v>11</v>
      </c>
      <c r="H9" s="8"/>
      <c r="I9" s="8"/>
      <c r="J9" s="771">
        <f>'4_Cenová_nabidka - souhrn'!K8</f>
        <v>0</v>
      </c>
      <c r="K9" s="772"/>
      <c r="L9" s="772"/>
      <c r="M9" s="772"/>
      <c r="N9" s="772"/>
      <c r="O9" s="773"/>
    </row>
    <row r="10" spans="1:15" ht="15" x14ac:dyDescent="0.25">
      <c r="A10" s="734">
        <f>'4_Cenová_nabidka - souhrn'!A9</f>
        <v>0</v>
      </c>
      <c r="B10" s="735"/>
      <c r="C10" s="735"/>
      <c r="D10" s="735"/>
      <c r="E10" s="735"/>
      <c r="F10" s="735"/>
      <c r="G10" s="215" t="s">
        <v>12</v>
      </c>
      <c r="H10" s="8"/>
      <c r="I10" s="8"/>
      <c r="J10" s="728">
        <f>'4_Cenová_nabidka - souhrn'!K9</f>
        <v>0</v>
      </c>
      <c r="K10" s="729"/>
      <c r="L10" s="729"/>
      <c r="M10" s="729"/>
      <c r="N10" s="729"/>
      <c r="O10" s="774"/>
    </row>
    <row r="11" spans="1:15" ht="15.75" thickBot="1" x14ac:dyDescent="0.3">
      <c r="A11" s="199" t="s">
        <v>13</v>
      </c>
      <c r="B11" s="738">
        <f>'4_Cenová_nabidka - souhrn'!B10</f>
        <v>0</v>
      </c>
      <c r="C11" s="739"/>
      <c r="D11" s="200" t="s">
        <v>14</v>
      </c>
      <c r="E11" s="740">
        <f>'4_Cenová_nabidka - souhrn'!F10</f>
        <v>0</v>
      </c>
      <c r="F11" s="781"/>
      <c r="G11" s="216" t="s">
        <v>15</v>
      </c>
      <c r="H11" s="202"/>
      <c r="I11" s="202"/>
      <c r="J11" s="775">
        <f>'4_Cenová_nabidka - souhrn'!K10</f>
        <v>0</v>
      </c>
      <c r="K11" s="776"/>
      <c r="L11" s="776"/>
      <c r="M11" s="776"/>
      <c r="N11" s="776"/>
      <c r="O11" s="777"/>
    </row>
    <row r="13" spans="1:15" ht="15" thickBot="1" x14ac:dyDescent="0.3"/>
    <row r="14" spans="1:15" ht="18.75" thickBot="1" x14ac:dyDescent="0.3">
      <c r="A14" s="174"/>
      <c r="B14" s="175"/>
      <c r="C14" s="217"/>
      <c r="D14" s="778" t="s">
        <v>27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5" ht="18.75" thickBot="1" x14ac:dyDescent="0.3">
      <c r="A15" s="177"/>
      <c r="B15" s="66"/>
      <c r="C15" s="188"/>
      <c r="D15" s="778" t="s">
        <v>79</v>
      </c>
      <c r="E15" s="779"/>
      <c r="F15" s="779" t="s">
        <v>80</v>
      </c>
      <c r="G15" s="779"/>
      <c r="H15" s="779" t="s">
        <v>81</v>
      </c>
      <c r="I15" s="779"/>
      <c r="J15" s="779" t="s">
        <v>82</v>
      </c>
      <c r="K15" s="779"/>
      <c r="L15" s="779" t="s">
        <v>83</v>
      </c>
      <c r="M15" s="780"/>
      <c r="N15" s="105"/>
    </row>
    <row r="16" spans="1:15" ht="27.75" customHeight="1" x14ac:dyDescent="0.25">
      <c r="A16" s="616" t="s">
        <v>150</v>
      </c>
      <c r="B16" s="617"/>
      <c r="C16" s="635"/>
      <c r="D16" s="785">
        <f>'2_Spec_rozsahu_zakázky'!D10</f>
        <v>0</v>
      </c>
      <c r="E16" s="786"/>
      <c r="F16" s="786">
        <f>'2_Spec_rozsahu_zakázky'!E10</f>
        <v>22.042880868545609</v>
      </c>
      <c r="G16" s="786"/>
      <c r="H16" s="786">
        <f>'2_Spec_rozsahu_zakázky'!F10</f>
        <v>0</v>
      </c>
      <c r="I16" s="786"/>
      <c r="J16" s="786">
        <f>'2_Spec_rozsahu_zakázky'!G10</f>
        <v>6.99</v>
      </c>
      <c r="K16" s="786"/>
      <c r="L16" s="786">
        <f>'2_Spec_rozsahu_zakázky'!H10</f>
        <v>4.12</v>
      </c>
      <c r="M16" s="789"/>
      <c r="N16" s="106"/>
    </row>
    <row r="17" spans="1:21" ht="30" customHeight="1" thickBot="1" x14ac:dyDescent="0.3">
      <c r="A17" s="616" t="s">
        <v>145</v>
      </c>
      <c r="B17" s="617"/>
      <c r="C17" s="635"/>
      <c r="D17" s="791">
        <f>'2_Spec_rozsahu_zakázky'!D21</f>
        <v>0</v>
      </c>
      <c r="E17" s="787"/>
      <c r="F17" s="787">
        <f>'2_Spec_rozsahu_zakázky'!E21</f>
        <v>72501.639396894578</v>
      </c>
      <c r="G17" s="787"/>
      <c r="H17" s="787">
        <f>'2_Spec_rozsahu_zakázky'!F21</f>
        <v>0</v>
      </c>
      <c r="I17" s="787"/>
      <c r="J17" s="787">
        <f>'2_Spec_rozsahu_zakázky'!G21</f>
        <v>70237.195994277543</v>
      </c>
      <c r="K17" s="787"/>
      <c r="L17" s="787">
        <f>'2_Spec_rozsahu_zakázky'!H21</f>
        <v>66120.631067961163</v>
      </c>
      <c r="M17" s="788"/>
      <c r="N17" s="105"/>
    </row>
    <row r="18" spans="1:21" ht="60" customHeight="1" thickBot="1" x14ac:dyDescent="0.3">
      <c r="A18" s="622" t="s">
        <v>143</v>
      </c>
      <c r="B18" s="623"/>
      <c r="C18" s="782"/>
      <c r="D18" s="783">
        <v>0</v>
      </c>
      <c r="E18" s="784"/>
      <c r="F18" s="784">
        <v>0</v>
      </c>
      <c r="G18" s="784"/>
      <c r="H18" s="784">
        <v>0</v>
      </c>
      <c r="I18" s="784"/>
      <c r="J18" s="784">
        <v>0</v>
      </c>
      <c r="K18" s="784"/>
      <c r="L18" s="784">
        <v>0</v>
      </c>
      <c r="M18" s="790"/>
      <c r="T18" s="107"/>
      <c r="U18" s="108"/>
    </row>
    <row r="19" spans="1:21" ht="60" hidden="1" customHeight="1" thickBot="1" x14ac:dyDescent="0.3">
      <c r="A19" s="792" t="s">
        <v>146</v>
      </c>
      <c r="B19" s="793"/>
      <c r="C19" s="794" t="s">
        <v>136</v>
      </c>
      <c r="D19" s="795">
        <f>IF($D$17+$F$17+$H$17+$J$17+$L$17=0,0,D17/($D$17+$F$17+$H$17+$J$17+$L$17))</f>
        <v>0</v>
      </c>
      <c r="E19" s="795"/>
      <c r="F19" s="795">
        <f t="shared" ref="F19" si="0">IF($D$17+$F$17+$H$17+$J$17+$L$17=0,0,F17/($D$17+$F$17+$H$17+$J$17+$L$17))</f>
        <v>0.34713121040688233</v>
      </c>
      <c r="G19" s="795"/>
      <c r="H19" s="795">
        <f t="shared" ref="H19" si="1">IF($D$17+$F$17+$H$17+$J$17+$L$17=0,0,H17/($D$17+$F$17+$H$17+$J$17+$L$17))</f>
        <v>0</v>
      </c>
      <c r="I19" s="795"/>
      <c r="J19" s="795">
        <f t="shared" ref="J19" si="2">IF($D$17+$F$17+$H$17+$J$17+$L$17=0,0,J17/($D$17+$F$17+$H$17+$J$17+$L$17))</f>
        <v>0.33628926275180626</v>
      </c>
      <c r="K19" s="795"/>
      <c r="L19" s="795">
        <f t="shared" ref="L19" si="3">IF($D$17+$F$17+$H$17+$J$17+$L$17=0,0,L17/($D$17+$F$17+$H$17+$J$17+$L$17))</f>
        <v>0.31657952684131141</v>
      </c>
      <c r="M19" s="795"/>
    </row>
    <row r="20" spans="1:21" ht="15" thickBot="1" x14ac:dyDescent="0.3"/>
    <row r="21" spans="1:21" ht="30" customHeight="1" thickBot="1" x14ac:dyDescent="0.3">
      <c r="A21" s="625" t="s">
        <v>137</v>
      </c>
      <c r="B21" s="626"/>
      <c r="C21" s="626"/>
      <c r="D21" s="627" t="s">
        <v>142</v>
      </c>
      <c r="E21" s="628"/>
      <c r="F21" s="628"/>
      <c r="G21" s="628"/>
      <c r="H21" s="628"/>
      <c r="I21" s="628"/>
      <c r="J21" s="629"/>
      <c r="K21" s="630" t="s">
        <v>141</v>
      </c>
      <c r="L21" s="631"/>
      <c r="M21" s="632"/>
    </row>
    <row r="22" spans="1:21" ht="30" customHeight="1" x14ac:dyDescent="0.25">
      <c r="A22" s="633" t="s">
        <v>138</v>
      </c>
      <c r="B22" s="634"/>
      <c r="C22" s="634"/>
      <c r="D22" s="759"/>
      <c r="E22" s="760"/>
      <c r="F22" s="760"/>
      <c r="G22" s="760"/>
      <c r="H22" s="760"/>
      <c r="I22" s="760"/>
      <c r="J22" s="761"/>
      <c r="K22" s="750">
        <v>0</v>
      </c>
      <c r="L22" s="751"/>
      <c r="M22" s="752"/>
      <c r="N22" s="6" t="s">
        <v>176</v>
      </c>
    </row>
    <row r="23" spans="1:21" ht="30" customHeight="1" x14ac:dyDescent="0.25">
      <c r="A23" s="616" t="s">
        <v>139</v>
      </c>
      <c r="B23" s="617"/>
      <c r="C23" s="617"/>
      <c r="D23" s="762"/>
      <c r="E23" s="763"/>
      <c r="F23" s="763"/>
      <c r="G23" s="763"/>
      <c r="H23" s="763"/>
      <c r="I23" s="763"/>
      <c r="J23" s="764"/>
      <c r="K23" s="753">
        <v>0</v>
      </c>
      <c r="L23" s="754"/>
      <c r="M23" s="755"/>
      <c r="N23" s="6" t="s">
        <v>176</v>
      </c>
    </row>
    <row r="24" spans="1:21" ht="30" customHeight="1" thickBot="1" x14ac:dyDescent="0.3">
      <c r="A24" s="622" t="s">
        <v>140</v>
      </c>
      <c r="B24" s="623"/>
      <c r="C24" s="623"/>
      <c r="D24" s="765"/>
      <c r="E24" s="766"/>
      <c r="F24" s="766"/>
      <c r="G24" s="766"/>
      <c r="H24" s="766"/>
      <c r="I24" s="766"/>
      <c r="J24" s="767"/>
      <c r="K24" s="756">
        <v>0</v>
      </c>
      <c r="L24" s="757"/>
      <c r="M24" s="758"/>
      <c r="N24" s="6" t="s">
        <v>176</v>
      </c>
    </row>
    <row r="27" spans="1:21" x14ac:dyDescent="0.25">
      <c r="A27" s="15" t="s">
        <v>57</v>
      </c>
      <c r="B27" s="8"/>
      <c r="C27" s="8"/>
      <c r="D27" s="8"/>
      <c r="E27" s="9"/>
      <c r="F27" s="9"/>
      <c r="G27" s="9"/>
    </row>
    <row r="28" spans="1:21" x14ac:dyDescent="0.25">
      <c r="A28" s="17" t="s">
        <v>32</v>
      </c>
      <c r="B28" s="10"/>
      <c r="C28" s="10"/>
      <c r="D28" s="10"/>
      <c r="E28" s="11"/>
      <c r="F28" s="11"/>
      <c r="G28" s="11"/>
    </row>
    <row r="29" spans="1:21" x14ac:dyDescent="0.25">
      <c r="A29" s="47" t="s">
        <v>33</v>
      </c>
      <c r="B29" s="45"/>
      <c r="C29" s="45"/>
      <c r="D29" s="45"/>
      <c r="E29" s="45"/>
      <c r="F29" s="46"/>
      <c r="G29" s="46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19:C19"/>
    <mergeCell ref="J19:K19"/>
    <mergeCell ref="L19:M19"/>
    <mergeCell ref="D19:E19"/>
    <mergeCell ref="F19:G19"/>
    <mergeCell ref="H19:I19"/>
    <mergeCell ref="L18:M18"/>
    <mergeCell ref="D17:E17"/>
    <mergeCell ref="F17:G17"/>
    <mergeCell ref="H17:I17"/>
    <mergeCell ref="J17:K17"/>
    <mergeCell ref="H18:I18"/>
    <mergeCell ref="J18:K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J8:O8"/>
    <mergeCell ref="J9:O9"/>
    <mergeCell ref="J10:O10"/>
    <mergeCell ref="J11:O11"/>
    <mergeCell ref="D14:M14"/>
    <mergeCell ref="A10:F10"/>
    <mergeCell ref="B11:C11"/>
    <mergeCell ref="E11:F11"/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>
      <selection activeCell="R29" sqref="R29"/>
    </sheetView>
  </sheetViews>
  <sheetFormatPr defaultRowHeight="15" x14ac:dyDescent="0.25"/>
  <sheetData>
    <row r="1" spans="1:9" x14ac:dyDescent="0.25">
      <c r="A1" s="229" t="s">
        <v>173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796" t="s">
        <v>174</v>
      </c>
      <c r="B18" s="796"/>
      <c r="C18" s="796"/>
      <c r="D18" s="796"/>
      <c r="E18" s="796"/>
      <c r="F18" s="796"/>
      <c r="G18" s="796"/>
      <c r="H18" s="796"/>
      <c r="I18" s="796"/>
    </row>
    <row r="19" spans="1:9" x14ac:dyDescent="0.25">
      <c r="A19" s="796"/>
      <c r="B19" s="796"/>
      <c r="C19" s="796"/>
      <c r="D19" s="796"/>
      <c r="E19" s="796"/>
      <c r="F19" s="796"/>
      <c r="G19" s="796"/>
      <c r="H19" s="796"/>
      <c r="I19" s="796"/>
    </row>
    <row r="20" spans="1:9" x14ac:dyDescent="0.25">
      <c r="A20" s="796"/>
      <c r="B20" s="796"/>
      <c r="C20" s="796"/>
      <c r="D20" s="796"/>
      <c r="E20" s="796"/>
      <c r="F20" s="796"/>
      <c r="G20" s="796"/>
      <c r="H20" s="796"/>
      <c r="I20" s="796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8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BusLine KHK s.r.o.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sheetProtection algorithmName="SHA-512" hashValue="C/6fnxIAhdBWf4nzltgagUkA3/eOEQCzUh7oxDNKizjGP6cObkMZrT8AMrWaPzzB65WfyWDDpJ4U0i4wQoEo1g==" saltValue="CBc/llR4iprPIQ/b5HFK3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6" customWidth="1"/>
    <col min="2" max="2" width="12.5703125" style="6" customWidth="1"/>
    <col min="3" max="3" width="34.28515625" style="6" bestFit="1" customWidth="1"/>
    <col min="4" max="4" width="62" style="6" bestFit="1" customWidth="1"/>
    <col min="5" max="6" width="7.7109375" style="6" hidden="1" customWidth="1"/>
    <col min="7" max="8" width="10.7109375" style="6" customWidth="1"/>
    <col min="9" max="10" width="10.7109375" style="6" hidden="1" customWidth="1"/>
    <col min="11" max="14" width="10.7109375" style="6" customWidth="1"/>
    <col min="15" max="15" width="9.140625" style="6"/>
    <col min="16" max="16" width="10.5703125" style="6" bestFit="1" customWidth="1"/>
    <col min="17" max="17" width="14" style="6" customWidth="1"/>
    <col min="18" max="16384" width="9.140625" style="6"/>
  </cols>
  <sheetData>
    <row r="1" spans="1:17" s="78" customFormat="1" ht="24.95" customHeight="1" x14ac:dyDescent="0.3">
      <c r="A1" s="480" t="s">
        <v>133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</row>
    <row r="2" spans="1:17" ht="24.95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14"/>
      <c r="M2" s="14"/>
      <c r="N2" s="14"/>
    </row>
    <row r="3" spans="1:17" s="218" customFormat="1" ht="24.95" customHeight="1" x14ac:dyDescent="0.25">
      <c r="A3" s="482" t="s">
        <v>68</v>
      </c>
      <c r="B3" s="482"/>
      <c r="C3" s="833" t="str">
        <f>IF('1_Ident_udaje'!A9="","",'1_Ident_udaje'!A9:F9)</f>
        <v/>
      </c>
      <c r="D3" s="834"/>
      <c r="E3" s="483"/>
      <c r="F3" s="483"/>
      <c r="G3" s="483"/>
      <c r="H3" s="484"/>
      <c r="I3" s="484"/>
      <c r="J3" s="484"/>
      <c r="K3" s="484"/>
      <c r="L3" s="485"/>
      <c r="M3" s="485"/>
      <c r="N3" s="485"/>
    </row>
    <row r="4" spans="1:17" s="218" customFormat="1" ht="24.95" customHeight="1" x14ac:dyDescent="0.25">
      <c r="A4" s="851" t="str">
        <f>"Výběrová oblast č. "&amp;'Úvodní list Příloha č. 6 DZŘ'!G23</f>
        <v>Výběrová oblast č. 8</v>
      </c>
      <c r="B4" s="851"/>
      <c r="C4" s="851"/>
      <c r="D4" s="483"/>
      <c r="E4" s="483"/>
      <c r="F4" s="483"/>
      <c r="G4" s="483"/>
      <c r="H4" s="484"/>
      <c r="I4" s="484"/>
      <c r="J4" s="484"/>
      <c r="K4" s="484"/>
      <c r="L4" s="485"/>
      <c r="M4" s="485"/>
      <c r="N4" s="485"/>
    </row>
    <row r="5" spans="1:17" ht="16.5" customHeight="1" thickBot="1" x14ac:dyDescent="0.3">
      <c r="A5" s="486"/>
      <c r="B5" s="486"/>
      <c r="C5" s="486"/>
      <c r="D5" s="486"/>
      <c r="E5" s="72"/>
      <c r="F5" s="72"/>
      <c r="G5" s="72"/>
      <c r="H5" s="72"/>
      <c r="I5" s="72"/>
      <c r="J5" s="72"/>
      <c r="K5" s="72"/>
      <c r="L5" s="14"/>
      <c r="M5" s="14"/>
      <c r="N5" s="14"/>
    </row>
    <row r="6" spans="1:17" ht="39.950000000000003" customHeight="1" x14ac:dyDescent="0.25">
      <c r="A6" s="825" t="s">
        <v>128</v>
      </c>
      <c r="B6" s="826"/>
      <c r="C6" s="826"/>
      <c r="D6" s="826"/>
      <c r="E6" s="14"/>
      <c r="F6" s="14"/>
      <c r="G6" s="827">
        <v>31.6</v>
      </c>
      <c r="H6" s="828"/>
      <c r="I6" s="72"/>
      <c r="J6" s="72"/>
      <c r="K6" s="72"/>
      <c r="L6" s="14"/>
      <c r="M6" s="14"/>
      <c r="N6" s="14"/>
    </row>
    <row r="7" spans="1:17" ht="39.950000000000003" customHeight="1" x14ac:dyDescent="0.25">
      <c r="A7" s="847" t="s">
        <v>129</v>
      </c>
      <c r="B7" s="848"/>
      <c r="C7" s="848"/>
      <c r="D7" s="848"/>
      <c r="E7" s="14"/>
      <c r="F7" s="14"/>
      <c r="G7" s="849">
        <v>29000</v>
      </c>
      <c r="H7" s="850"/>
      <c r="I7" s="72"/>
      <c r="J7" s="72"/>
      <c r="K7" s="72"/>
      <c r="L7" s="14"/>
      <c r="M7" s="14"/>
      <c r="N7" s="14"/>
    </row>
    <row r="8" spans="1:17" ht="39.950000000000003" customHeight="1" x14ac:dyDescent="0.25">
      <c r="A8" s="847" t="s">
        <v>190</v>
      </c>
      <c r="B8" s="848"/>
      <c r="C8" s="848"/>
      <c r="D8" s="848"/>
      <c r="E8" s="14"/>
      <c r="F8" s="14"/>
      <c r="G8" s="849">
        <v>19850</v>
      </c>
      <c r="H8" s="850"/>
      <c r="I8" s="72"/>
      <c r="J8" s="72"/>
      <c r="K8" s="72"/>
      <c r="L8" s="14"/>
      <c r="M8" s="14"/>
      <c r="N8" s="14"/>
    </row>
    <row r="9" spans="1:17" ht="39.950000000000003" customHeight="1" thickBot="1" x14ac:dyDescent="0.3">
      <c r="A9" s="829" t="s">
        <v>130</v>
      </c>
      <c r="B9" s="830"/>
      <c r="C9" s="830"/>
      <c r="D9" s="830"/>
      <c r="E9" s="14"/>
      <c r="F9" s="14"/>
      <c r="G9" s="831">
        <v>105.3</v>
      </c>
      <c r="H9" s="832"/>
      <c r="I9" s="72"/>
      <c r="J9" s="72"/>
      <c r="K9" s="72"/>
      <c r="L9" s="14"/>
      <c r="M9" s="14"/>
      <c r="N9" s="14"/>
    </row>
    <row r="10" spans="1:17" ht="16.5" customHeight="1" thickBot="1" x14ac:dyDescent="0.3">
      <c r="A10" s="486"/>
      <c r="B10" s="486"/>
      <c r="C10" s="486"/>
      <c r="D10" s="486"/>
      <c r="E10" s="72"/>
      <c r="F10" s="72"/>
      <c r="G10" s="72"/>
      <c r="H10" s="72"/>
      <c r="I10" s="72"/>
      <c r="J10" s="72"/>
      <c r="K10" s="72"/>
      <c r="L10" s="14"/>
      <c r="M10" s="14"/>
      <c r="N10" s="14"/>
    </row>
    <row r="11" spans="1:17" ht="27" customHeight="1" x14ac:dyDescent="0.25">
      <c r="A11" s="835" t="s">
        <v>69</v>
      </c>
      <c r="B11" s="836"/>
      <c r="C11" s="836"/>
      <c r="D11" s="837"/>
      <c r="E11" s="843" t="s">
        <v>27</v>
      </c>
      <c r="F11" s="844"/>
      <c r="G11" s="844"/>
      <c r="H11" s="844"/>
      <c r="I11" s="844"/>
      <c r="J11" s="844"/>
      <c r="K11" s="844"/>
      <c r="L11" s="844"/>
      <c r="M11" s="844"/>
      <c r="N11" s="845"/>
    </row>
    <row r="12" spans="1:17" ht="27" customHeight="1" thickBot="1" x14ac:dyDescent="0.3">
      <c r="A12" s="838"/>
      <c r="B12" s="839"/>
      <c r="C12" s="839"/>
      <c r="D12" s="840"/>
      <c r="E12" s="841" t="s">
        <v>79</v>
      </c>
      <c r="F12" s="842"/>
      <c r="G12" s="842" t="s">
        <v>80</v>
      </c>
      <c r="H12" s="842"/>
      <c r="I12" s="842" t="s">
        <v>81</v>
      </c>
      <c r="J12" s="842"/>
      <c r="K12" s="842" t="s">
        <v>82</v>
      </c>
      <c r="L12" s="842"/>
      <c r="M12" s="842" t="s">
        <v>83</v>
      </c>
      <c r="N12" s="846"/>
      <c r="Q12" s="67"/>
    </row>
    <row r="13" spans="1:17" ht="35.1" customHeight="1" x14ac:dyDescent="0.25">
      <c r="A13" s="891" t="s">
        <v>70</v>
      </c>
      <c r="B13" s="892"/>
      <c r="C13" s="892"/>
      <c r="D13" s="893"/>
      <c r="E13" s="894">
        <f>'4_Cenová_nabidka - souhrn'!C14</f>
        <v>0</v>
      </c>
      <c r="F13" s="852"/>
      <c r="G13" s="888">
        <f>'4_Cenová_nabidka - souhrn'!E14</f>
        <v>0.3</v>
      </c>
      <c r="H13" s="888"/>
      <c r="I13" s="852">
        <f>'4_Cenová_nabidka - souhrn'!G14</f>
        <v>0</v>
      </c>
      <c r="J13" s="852"/>
      <c r="K13" s="888">
        <f>'4_Cenová_nabidka - souhrn'!I14</f>
        <v>0.3</v>
      </c>
      <c r="L13" s="888"/>
      <c r="M13" s="888">
        <f>'4_Cenová_nabidka - souhrn'!K14</f>
        <v>0.3</v>
      </c>
      <c r="N13" s="889"/>
      <c r="Q13" s="219"/>
    </row>
    <row r="14" spans="1:17" ht="35.1" customHeight="1" x14ac:dyDescent="0.25">
      <c r="A14" s="487"/>
      <c r="B14" s="488" t="s">
        <v>71</v>
      </c>
      <c r="C14" s="489" t="s">
        <v>117</v>
      </c>
      <c r="D14" s="490" t="s">
        <v>118</v>
      </c>
      <c r="E14" s="800">
        <f>'3_Nákladove_položky'!E9</f>
        <v>0</v>
      </c>
      <c r="F14" s="801"/>
      <c r="G14" s="802">
        <f>'3_Nákladove_položky'!I9</f>
        <v>0</v>
      </c>
      <c r="H14" s="802"/>
      <c r="I14" s="801">
        <f>'3_Nákladove_položky'!M9</f>
        <v>0</v>
      </c>
      <c r="J14" s="801"/>
      <c r="K14" s="802">
        <f>'3_Nákladove_položky'!Q9</f>
        <v>0</v>
      </c>
      <c r="L14" s="802"/>
      <c r="M14" s="802">
        <f>'3_Nákladove_položky'!U9</f>
        <v>0</v>
      </c>
      <c r="N14" s="807"/>
      <c r="Q14" s="220"/>
    </row>
    <row r="15" spans="1:17" ht="35.1" customHeight="1" x14ac:dyDescent="0.25">
      <c r="A15" s="491"/>
      <c r="B15" s="492" t="s">
        <v>71</v>
      </c>
      <c r="C15" s="493" t="s">
        <v>16</v>
      </c>
      <c r="D15" s="494" t="s">
        <v>38</v>
      </c>
      <c r="E15" s="819">
        <f>'3_Nákladove_položky_zaokrouhlen'!E12</f>
        <v>0</v>
      </c>
      <c r="F15" s="818"/>
      <c r="G15" s="820">
        <f>'3_Nákladove_položky_zaokrouhlen'!I12</f>
        <v>0</v>
      </c>
      <c r="H15" s="820"/>
      <c r="I15" s="818">
        <f>'3_Nákladove_položky_zaokrouhlen'!M12</f>
        <v>0</v>
      </c>
      <c r="J15" s="818"/>
      <c r="K15" s="820">
        <f>'3_Nákladove_položky_zaokrouhlen'!Q12</f>
        <v>0</v>
      </c>
      <c r="L15" s="820"/>
      <c r="M15" s="820">
        <f>'3_Nákladove_položky_zaokrouhlen'!U12</f>
        <v>0</v>
      </c>
      <c r="N15" s="890"/>
      <c r="Q15" s="220"/>
    </row>
    <row r="16" spans="1:17" ht="35.1" customHeight="1" x14ac:dyDescent="0.25">
      <c r="A16" s="491"/>
      <c r="B16" s="492" t="s">
        <v>71</v>
      </c>
      <c r="C16" s="853" t="s">
        <v>17</v>
      </c>
      <c r="D16" s="495" t="s">
        <v>38</v>
      </c>
      <c r="E16" s="819">
        <f>'3_Nákladove_položky_zaokrouhlen'!E13</f>
        <v>0</v>
      </c>
      <c r="F16" s="818"/>
      <c r="G16" s="820">
        <f>'3_Nákladove_položky_zaokrouhlen'!I13</f>
        <v>0</v>
      </c>
      <c r="H16" s="820"/>
      <c r="I16" s="818">
        <f>'3_Nákladove_položky_zaokrouhlen'!M13</f>
        <v>0</v>
      </c>
      <c r="J16" s="818"/>
      <c r="K16" s="820">
        <f>'3_Nákladove_položky_zaokrouhlen'!Q13</f>
        <v>0</v>
      </c>
      <c r="L16" s="820"/>
      <c r="M16" s="820">
        <f>'3_Nákladove_položky_zaokrouhlen'!U13</f>
        <v>0</v>
      </c>
      <c r="N16" s="890"/>
      <c r="Q16" s="220"/>
    </row>
    <row r="17" spans="1:21" ht="35.1" customHeight="1" x14ac:dyDescent="0.25">
      <c r="A17" s="491"/>
      <c r="B17" s="492" t="s">
        <v>71</v>
      </c>
      <c r="C17" s="854"/>
      <c r="D17" s="495" t="s">
        <v>39</v>
      </c>
      <c r="E17" s="819">
        <f>'3_Nákladove_položky_zaokrouhlen'!F13</f>
        <v>0</v>
      </c>
      <c r="F17" s="818"/>
      <c r="G17" s="820">
        <f>'3_Nákladove_položky_zaokrouhlen'!J13</f>
        <v>0</v>
      </c>
      <c r="H17" s="820"/>
      <c r="I17" s="818">
        <f>'3_Nákladove_položky_zaokrouhlen'!N13</f>
        <v>0</v>
      </c>
      <c r="J17" s="818"/>
      <c r="K17" s="820">
        <f>'3_Nákladove_položky_zaokrouhlen'!R13</f>
        <v>0</v>
      </c>
      <c r="L17" s="820"/>
      <c r="M17" s="820">
        <f>'3_Nákladove_položky_zaokrouhlen'!V13</f>
        <v>0</v>
      </c>
      <c r="N17" s="890"/>
      <c r="P17" s="221"/>
      <c r="Q17" s="220"/>
    </row>
    <row r="18" spans="1:21" ht="35.1" customHeight="1" x14ac:dyDescent="0.25">
      <c r="A18" s="491"/>
      <c r="B18" s="492" t="s">
        <v>71</v>
      </c>
      <c r="C18" s="798" t="s">
        <v>119</v>
      </c>
      <c r="D18" s="799"/>
      <c r="E18" s="800">
        <f>E15+E16</f>
        <v>0</v>
      </c>
      <c r="F18" s="801"/>
      <c r="G18" s="802">
        <f t="shared" ref="G18" si="0">G15+G16</f>
        <v>0</v>
      </c>
      <c r="H18" s="802"/>
      <c r="I18" s="801">
        <f t="shared" ref="I18" si="1">I15+I16</f>
        <v>0</v>
      </c>
      <c r="J18" s="801"/>
      <c r="K18" s="802">
        <f t="shared" ref="K18" si="2">K15+K16</f>
        <v>0</v>
      </c>
      <c r="L18" s="802"/>
      <c r="M18" s="802">
        <f t="shared" ref="M18" si="3">M15+M16</f>
        <v>0</v>
      </c>
      <c r="N18" s="807"/>
      <c r="Q18" s="220"/>
    </row>
    <row r="19" spans="1:21" ht="35.1" customHeight="1" x14ac:dyDescent="0.25">
      <c r="A19" s="491"/>
      <c r="B19" s="492" t="s">
        <v>71</v>
      </c>
      <c r="C19" s="798" t="s">
        <v>85</v>
      </c>
      <c r="D19" s="799"/>
      <c r="E19" s="800">
        <f>E17</f>
        <v>0</v>
      </c>
      <c r="F19" s="801"/>
      <c r="G19" s="802">
        <f>G17</f>
        <v>0</v>
      </c>
      <c r="H19" s="802"/>
      <c r="I19" s="801">
        <f>I17</f>
        <v>0</v>
      </c>
      <c r="J19" s="801"/>
      <c r="K19" s="802">
        <f>K17</f>
        <v>0</v>
      </c>
      <c r="L19" s="802"/>
      <c r="M19" s="802">
        <f>M17</f>
        <v>0</v>
      </c>
      <c r="N19" s="807"/>
      <c r="Q19" s="220"/>
    </row>
    <row r="20" spans="1:21" ht="35.1" customHeight="1" x14ac:dyDescent="0.25">
      <c r="A20" s="491"/>
      <c r="B20" s="492" t="s">
        <v>71</v>
      </c>
      <c r="C20" s="798" t="s">
        <v>84</v>
      </c>
      <c r="D20" s="799"/>
      <c r="E20" s="800">
        <f>E15+E16+E17</f>
        <v>0</v>
      </c>
      <c r="F20" s="801"/>
      <c r="G20" s="802">
        <f>G15+G16+G17</f>
        <v>0</v>
      </c>
      <c r="H20" s="802"/>
      <c r="I20" s="801">
        <f>I15+I16+I17</f>
        <v>0</v>
      </c>
      <c r="J20" s="801"/>
      <c r="K20" s="802">
        <f>K15+K16+K17</f>
        <v>0</v>
      </c>
      <c r="L20" s="802"/>
      <c r="M20" s="802">
        <f>M15+M16+M17</f>
        <v>0</v>
      </c>
      <c r="N20" s="807"/>
      <c r="Q20" s="220"/>
    </row>
    <row r="21" spans="1:21" ht="35.1" customHeight="1" x14ac:dyDescent="0.25">
      <c r="A21" s="491"/>
      <c r="B21" s="496" t="s">
        <v>71</v>
      </c>
      <c r="C21" s="823" t="s">
        <v>0</v>
      </c>
      <c r="D21" s="497" t="s">
        <v>38</v>
      </c>
      <c r="E21" s="800">
        <f>'3_Nákladove_položky'!E18</f>
        <v>0</v>
      </c>
      <c r="F21" s="801"/>
      <c r="G21" s="803">
        <f>'3_Nákladove_položky'!I18</f>
        <v>0</v>
      </c>
      <c r="H21" s="803"/>
      <c r="I21" s="801">
        <f>'3_Nákladove_položky'!M18</f>
        <v>0</v>
      </c>
      <c r="J21" s="801"/>
      <c r="K21" s="803">
        <f>'3_Nákladove_položky'!Q18</f>
        <v>0</v>
      </c>
      <c r="L21" s="803"/>
      <c r="M21" s="803">
        <f>'3_Nákladove_položky'!U18</f>
        <v>0</v>
      </c>
      <c r="N21" s="804"/>
      <c r="Q21" s="220"/>
    </row>
    <row r="22" spans="1:21" ht="35.1" customHeight="1" x14ac:dyDescent="0.25">
      <c r="A22" s="491"/>
      <c r="B22" s="496" t="s">
        <v>71</v>
      </c>
      <c r="C22" s="824"/>
      <c r="D22" s="497" t="s">
        <v>39</v>
      </c>
      <c r="E22" s="800">
        <f>'3_Nákladove_položky'!F18</f>
        <v>0</v>
      </c>
      <c r="F22" s="801"/>
      <c r="G22" s="803">
        <f>'3_Nákladove_položky'!J18</f>
        <v>0</v>
      </c>
      <c r="H22" s="803"/>
      <c r="I22" s="801">
        <f>'3_Nákladove_položky'!N18</f>
        <v>0</v>
      </c>
      <c r="J22" s="801"/>
      <c r="K22" s="803">
        <f>'3_Nákladove_položky'!R18</f>
        <v>0</v>
      </c>
      <c r="L22" s="803"/>
      <c r="M22" s="803">
        <f>'3_Nákladove_položky'!V18</f>
        <v>0</v>
      </c>
      <c r="N22" s="804"/>
      <c r="Q22" s="220"/>
    </row>
    <row r="23" spans="1:21" ht="35.1" customHeight="1" x14ac:dyDescent="0.25">
      <c r="A23" s="491"/>
      <c r="B23" s="496" t="s">
        <v>71</v>
      </c>
      <c r="C23" s="810" t="s">
        <v>18</v>
      </c>
      <c r="D23" s="497" t="s">
        <v>38</v>
      </c>
      <c r="E23" s="800">
        <f>'3_Nákladove_položky'!E21</f>
        <v>0</v>
      </c>
      <c r="F23" s="801"/>
      <c r="G23" s="803">
        <f>'3_Nákladove_položky'!I21</f>
        <v>0</v>
      </c>
      <c r="H23" s="803"/>
      <c r="I23" s="801">
        <f>'3_Nákladove_položky'!M21</f>
        <v>0</v>
      </c>
      <c r="J23" s="801"/>
      <c r="K23" s="803">
        <f>'3_Nákladove_položky'!Q21</f>
        <v>0</v>
      </c>
      <c r="L23" s="803"/>
      <c r="M23" s="803">
        <f>'3_Nákladove_položky'!U21</f>
        <v>0</v>
      </c>
      <c r="N23" s="804"/>
      <c r="Q23" s="220"/>
    </row>
    <row r="24" spans="1:21" ht="35.1" customHeight="1" x14ac:dyDescent="0.25">
      <c r="A24" s="491"/>
      <c r="B24" s="496" t="s">
        <v>71</v>
      </c>
      <c r="C24" s="811"/>
      <c r="D24" s="497" t="s">
        <v>39</v>
      </c>
      <c r="E24" s="800">
        <f>'3_Nákladove_položky'!F21</f>
        <v>0</v>
      </c>
      <c r="F24" s="801"/>
      <c r="G24" s="803">
        <f>'3_Nákladove_položky'!J21</f>
        <v>0</v>
      </c>
      <c r="H24" s="803"/>
      <c r="I24" s="801">
        <f>'3_Nákladove_položky'!N21</f>
        <v>0</v>
      </c>
      <c r="J24" s="801"/>
      <c r="K24" s="803">
        <f>'3_Nákladove_položky'!R21</f>
        <v>0</v>
      </c>
      <c r="L24" s="803"/>
      <c r="M24" s="803">
        <f>'3_Nákladove_položky'!V21</f>
        <v>0</v>
      </c>
      <c r="N24" s="804"/>
      <c r="Q24" s="220"/>
    </row>
    <row r="25" spans="1:21" ht="35.1" customHeight="1" x14ac:dyDescent="0.25">
      <c r="A25" s="491"/>
      <c r="B25" s="496" t="s">
        <v>71</v>
      </c>
      <c r="C25" s="808" t="s">
        <v>131</v>
      </c>
      <c r="D25" s="809"/>
      <c r="E25" s="800">
        <f>E21+E23</f>
        <v>0</v>
      </c>
      <c r="F25" s="801"/>
      <c r="G25" s="802">
        <f>G21+G23</f>
        <v>0</v>
      </c>
      <c r="H25" s="802"/>
      <c r="I25" s="801">
        <f>I21+I23</f>
        <v>0</v>
      </c>
      <c r="J25" s="801"/>
      <c r="K25" s="802">
        <f>K21+K23</f>
        <v>0</v>
      </c>
      <c r="L25" s="802"/>
      <c r="M25" s="802">
        <f>M21+M23</f>
        <v>0</v>
      </c>
      <c r="N25" s="807"/>
      <c r="Q25" s="220"/>
    </row>
    <row r="26" spans="1:21" ht="35.1" customHeight="1" x14ac:dyDescent="0.25">
      <c r="A26" s="491"/>
      <c r="B26" s="496" t="s">
        <v>71</v>
      </c>
      <c r="C26" s="808" t="s">
        <v>132</v>
      </c>
      <c r="D26" s="809"/>
      <c r="E26" s="800">
        <f>E22+E24</f>
        <v>0</v>
      </c>
      <c r="F26" s="801"/>
      <c r="G26" s="802">
        <f t="shared" ref="G26" si="4">G22+G24</f>
        <v>0</v>
      </c>
      <c r="H26" s="802"/>
      <c r="I26" s="801">
        <f t="shared" ref="I26" si="5">I22+I24</f>
        <v>0</v>
      </c>
      <c r="J26" s="801"/>
      <c r="K26" s="802">
        <f t="shared" ref="K26" si="6">K22+K24</f>
        <v>0</v>
      </c>
      <c r="L26" s="802"/>
      <c r="M26" s="802">
        <f t="shared" ref="M26" si="7">M22+M24</f>
        <v>0</v>
      </c>
      <c r="N26" s="807"/>
      <c r="Q26" s="220"/>
    </row>
    <row r="27" spans="1:21" ht="35.1" customHeight="1" x14ac:dyDescent="0.25">
      <c r="A27" s="491"/>
      <c r="B27" s="496" t="s">
        <v>71</v>
      </c>
      <c r="C27" s="808" t="s">
        <v>86</v>
      </c>
      <c r="D27" s="809"/>
      <c r="E27" s="800">
        <f>E25+E26</f>
        <v>0</v>
      </c>
      <c r="F27" s="801"/>
      <c r="G27" s="802">
        <f t="shared" ref="G27" si="8">G25+G26</f>
        <v>0</v>
      </c>
      <c r="H27" s="802"/>
      <c r="I27" s="801">
        <f t="shared" ref="I27" si="9">I25+I26</f>
        <v>0</v>
      </c>
      <c r="J27" s="801"/>
      <c r="K27" s="802">
        <f t="shared" ref="K27" si="10">K25+K26</f>
        <v>0</v>
      </c>
      <c r="L27" s="802"/>
      <c r="M27" s="802">
        <f t="shared" ref="M27" si="11">M25+M26</f>
        <v>0</v>
      </c>
      <c r="N27" s="807"/>
      <c r="Q27" s="220"/>
    </row>
    <row r="28" spans="1:21" ht="35.1" customHeight="1" x14ac:dyDescent="0.25">
      <c r="A28" s="491"/>
      <c r="B28" s="498" t="s">
        <v>71</v>
      </c>
      <c r="C28" s="805" t="s">
        <v>121</v>
      </c>
      <c r="D28" s="806"/>
      <c r="E28" s="800">
        <f>'3_Nákladove_položky_zaokrouhlen'!E24+'3_Nákladove_položky_zaokrouhlen'!E25+'3_Nákladove_položky_zaokrouhlen'!E28+'3_Nákladove_položky_zaokrouhlen'!E29</f>
        <v>0</v>
      </c>
      <c r="F28" s="801"/>
      <c r="G28" s="802">
        <f>'3_Nákladove_položky_zaokrouhlen'!I24+'3_Nákladove_položky_zaokrouhlen'!I25+'3_Nákladove_položky_zaokrouhlen'!I28+'3_Nákladove_položky_zaokrouhlen'!I29</f>
        <v>0</v>
      </c>
      <c r="H28" s="802"/>
      <c r="I28" s="801">
        <f>'3_Nákladove_položky_zaokrouhlen'!M24+'3_Nákladove_položky_zaokrouhlen'!M25+'3_Nákladove_položky_zaokrouhlen'!M28+'3_Nákladove_položky_zaokrouhlen'!M29</f>
        <v>0</v>
      </c>
      <c r="J28" s="801"/>
      <c r="K28" s="802">
        <f>'3_Nákladove_položky_zaokrouhlen'!Q24+'3_Nákladove_položky_zaokrouhlen'!Q25+'3_Nákladove_položky_zaokrouhlen'!Q28+'3_Nákladove_položky_zaokrouhlen'!Q29</f>
        <v>0</v>
      </c>
      <c r="L28" s="802"/>
      <c r="M28" s="802">
        <f>'3_Nákladove_položky_zaokrouhlen'!U24+'3_Nákladove_položky_zaokrouhlen'!U25+'3_Nákladove_položky_zaokrouhlen'!U28+'3_Nákladove_položky_zaokrouhlen'!U29</f>
        <v>0</v>
      </c>
      <c r="N28" s="807"/>
      <c r="Q28" s="220"/>
    </row>
    <row r="29" spans="1:21" ht="35.1" customHeight="1" x14ac:dyDescent="0.25">
      <c r="A29" s="491"/>
      <c r="B29" s="498" t="s">
        <v>71</v>
      </c>
      <c r="C29" s="805" t="s">
        <v>120</v>
      </c>
      <c r="D29" s="806"/>
      <c r="E29" s="80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801"/>
      <c r="G29" s="802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802"/>
      <c r="I29" s="80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801"/>
      <c r="K29" s="802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802"/>
      <c r="M29" s="802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807"/>
      <c r="Q29" s="220"/>
    </row>
    <row r="30" spans="1:21" ht="35.1" customHeight="1" x14ac:dyDescent="0.25">
      <c r="A30" s="491"/>
      <c r="B30" s="498" t="s">
        <v>71</v>
      </c>
      <c r="C30" s="805" t="s">
        <v>122</v>
      </c>
      <c r="D30" s="806"/>
      <c r="E30" s="800">
        <f>E28+E29</f>
        <v>0</v>
      </c>
      <c r="F30" s="801"/>
      <c r="G30" s="802">
        <f t="shared" ref="G30" si="12">G28+G29</f>
        <v>0</v>
      </c>
      <c r="H30" s="802"/>
      <c r="I30" s="801">
        <f t="shared" ref="I30" si="13">I28+I29</f>
        <v>0</v>
      </c>
      <c r="J30" s="801"/>
      <c r="K30" s="802">
        <f t="shared" ref="K30" si="14">K28+K29</f>
        <v>0</v>
      </c>
      <c r="L30" s="802"/>
      <c r="M30" s="802">
        <f t="shared" ref="M30" si="15">M28+M29</f>
        <v>0</v>
      </c>
      <c r="N30" s="807"/>
      <c r="Q30" s="220"/>
    </row>
    <row r="31" spans="1:21" ht="35.1" customHeight="1" thickBot="1" x14ac:dyDescent="0.3">
      <c r="A31" s="499"/>
      <c r="B31" s="500" t="s">
        <v>71</v>
      </c>
      <c r="C31" s="816" t="s">
        <v>24</v>
      </c>
      <c r="D31" s="817"/>
      <c r="E31" s="800">
        <f>'3_Nákladove_položky'!F33</f>
        <v>0</v>
      </c>
      <c r="F31" s="801"/>
      <c r="G31" s="803">
        <f>'3_Nákladove_položky'!J33</f>
        <v>0.3</v>
      </c>
      <c r="H31" s="803"/>
      <c r="I31" s="801">
        <f>'3_Nákladove_položky'!N33</f>
        <v>0</v>
      </c>
      <c r="J31" s="801"/>
      <c r="K31" s="803">
        <f>'3_Nákladove_položky'!R33</f>
        <v>0.3</v>
      </c>
      <c r="L31" s="803"/>
      <c r="M31" s="803">
        <f>'3_Nákladove_položky'!V33</f>
        <v>0.3</v>
      </c>
      <c r="N31" s="804"/>
      <c r="Q31" s="220"/>
    </row>
    <row r="32" spans="1:21" ht="35.1" customHeight="1" thickBot="1" x14ac:dyDescent="0.3">
      <c r="A32" s="856" t="s">
        <v>134</v>
      </c>
      <c r="B32" s="857"/>
      <c r="C32" s="857"/>
      <c r="D32" s="858"/>
      <c r="E32" s="887">
        <f>'3_Nákladove_položky'!E34</f>
        <v>0</v>
      </c>
      <c r="F32" s="867"/>
      <c r="G32" s="814">
        <f>'3_Nákladove_položky'!I34</f>
        <v>0</v>
      </c>
      <c r="H32" s="814"/>
      <c r="I32" s="867">
        <f>'3_Nákladove_položky'!M34</f>
        <v>0</v>
      </c>
      <c r="J32" s="867"/>
      <c r="K32" s="814">
        <f>'3_Nákladove_položky'!Q34</f>
        <v>0</v>
      </c>
      <c r="L32" s="814"/>
      <c r="M32" s="814">
        <f>'3_Nákladove_položky'!U34</f>
        <v>0</v>
      </c>
      <c r="N32" s="815"/>
      <c r="Q32" s="219"/>
      <c r="R32" s="219"/>
      <c r="S32" s="219"/>
      <c r="T32" s="219"/>
      <c r="U32" s="219"/>
    </row>
    <row r="33" spans="1:21" ht="35.1" customHeight="1" thickBot="1" x14ac:dyDescent="0.3">
      <c r="A33" s="856" t="s">
        <v>135</v>
      </c>
      <c r="B33" s="857"/>
      <c r="C33" s="857"/>
      <c r="D33" s="858"/>
      <c r="E33" s="859">
        <f>'3_Nákladove_položky'!F34</f>
        <v>0</v>
      </c>
      <c r="F33" s="860"/>
      <c r="G33" s="812">
        <f>'3_Nákladove_položky'!J34</f>
        <v>0.3</v>
      </c>
      <c r="H33" s="812"/>
      <c r="I33" s="860">
        <f>'3_Nákladove_položky'!N34</f>
        <v>0</v>
      </c>
      <c r="J33" s="860"/>
      <c r="K33" s="812">
        <f>'3_Nákladove_položky'!R34</f>
        <v>0.3</v>
      </c>
      <c r="L33" s="812"/>
      <c r="M33" s="812">
        <f>'3_Nákladove_položky'!V34</f>
        <v>0.3</v>
      </c>
      <c r="N33" s="813"/>
      <c r="Q33" s="219"/>
      <c r="R33" s="219"/>
      <c r="S33" s="219"/>
      <c r="T33" s="219"/>
      <c r="U33" s="219"/>
    </row>
    <row r="34" spans="1:21" ht="35.1" customHeight="1" thickBot="1" x14ac:dyDescent="0.3">
      <c r="A34" s="876" t="s">
        <v>149</v>
      </c>
      <c r="B34" s="877"/>
      <c r="C34" s="877"/>
      <c r="D34" s="878"/>
      <c r="E34" s="879">
        <f>'4_Cenová_nabidka - souhrn'!C16</f>
        <v>0</v>
      </c>
      <c r="F34" s="880"/>
      <c r="G34" s="821">
        <f>'4_Cenová_nabidka - souhrn'!E16</f>
        <v>21750</v>
      </c>
      <c r="H34" s="821"/>
      <c r="I34" s="880">
        <f>'4_Cenová_nabidka - souhrn'!G16</f>
        <v>0</v>
      </c>
      <c r="J34" s="880"/>
      <c r="K34" s="821">
        <f>'4_Cenová_nabidka - souhrn'!I16</f>
        <v>21071</v>
      </c>
      <c r="L34" s="821"/>
      <c r="M34" s="821">
        <f>'4_Cenová_nabidka - souhrn'!K16</f>
        <v>19836</v>
      </c>
      <c r="N34" s="822"/>
      <c r="Q34" s="220"/>
    </row>
    <row r="35" spans="1:21" s="33" customFormat="1" ht="15" customHeight="1" thickBot="1" x14ac:dyDescent="0.3">
      <c r="A35" s="501"/>
      <c r="B35" s="501"/>
      <c r="C35" s="501"/>
      <c r="D35" s="502"/>
      <c r="E35" s="503"/>
      <c r="F35" s="503"/>
      <c r="G35" s="503"/>
      <c r="H35" s="503"/>
      <c r="I35" s="503"/>
      <c r="J35" s="503"/>
      <c r="K35" s="82"/>
      <c r="L35" s="82"/>
      <c r="M35" s="82"/>
      <c r="N35" s="82"/>
    </row>
    <row r="36" spans="1:21" ht="39.950000000000003" customHeight="1" x14ac:dyDescent="0.25">
      <c r="A36" s="835" t="s">
        <v>69</v>
      </c>
      <c r="B36" s="836"/>
      <c r="C36" s="836"/>
      <c r="D36" s="861"/>
      <c r="E36" s="14"/>
      <c r="F36" s="504"/>
      <c r="G36" s="868" t="s">
        <v>94</v>
      </c>
      <c r="H36" s="869"/>
      <c r="I36" s="869"/>
      <c r="J36" s="869"/>
      <c r="K36" s="869"/>
      <c r="L36" s="869"/>
      <c r="M36" s="869"/>
      <c r="N36" s="870"/>
    </row>
    <row r="37" spans="1:21" ht="39.950000000000003" customHeight="1" thickBot="1" x14ac:dyDescent="0.3">
      <c r="A37" s="862"/>
      <c r="B37" s="863"/>
      <c r="C37" s="863"/>
      <c r="D37" s="864"/>
      <c r="E37" s="14"/>
      <c r="F37" s="14"/>
      <c r="G37" s="865" t="s">
        <v>90</v>
      </c>
      <c r="H37" s="866"/>
      <c r="I37" s="72"/>
      <c r="J37" s="72"/>
      <c r="K37" s="866" t="s">
        <v>91</v>
      </c>
      <c r="L37" s="866"/>
      <c r="M37" s="866" t="s">
        <v>92</v>
      </c>
      <c r="N37" s="871"/>
    </row>
    <row r="38" spans="1:21" ht="30" customHeight="1" x14ac:dyDescent="0.25">
      <c r="A38" s="884" t="s">
        <v>162</v>
      </c>
      <c r="B38" s="885"/>
      <c r="C38" s="885"/>
      <c r="D38" s="886"/>
      <c r="E38" s="14"/>
      <c r="F38" s="14"/>
      <c r="G38" s="881">
        <f>IF('2_Spec_rozsahu_zakázky'!E16=0,0,'3_Nákladove_položky_zaokrouhlen'!C51)</f>
        <v>0</v>
      </c>
      <c r="H38" s="882"/>
      <c r="I38" s="72"/>
      <c r="J38" s="72"/>
      <c r="K38" s="882">
        <f>IF('2_Spec_rozsahu_zakázky'!G16=0,0,'3_Nákladove_položky_zaokrouhlen'!E51)</f>
        <v>0</v>
      </c>
      <c r="L38" s="882"/>
      <c r="M38" s="882">
        <f>IF('2_Spec_rozsahu_zakázky'!H16=0,0,'3_Nákladove_položky_zaokrouhlen'!G51)</f>
        <v>0</v>
      </c>
      <c r="N38" s="883"/>
    </row>
    <row r="39" spans="1:21" ht="30" customHeight="1" thickBot="1" x14ac:dyDescent="0.3">
      <c r="A39" s="829" t="s">
        <v>148</v>
      </c>
      <c r="B39" s="830"/>
      <c r="C39" s="830"/>
      <c r="D39" s="875"/>
      <c r="E39" s="14"/>
      <c r="F39" s="14"/>
      <c r="G39" s="872">
        <f>IF('2_Spec_rozsahu_zakázky'!E27=0,0,'3_Nákladove_položky_zaokrouhlen'!C52)</f>
        <v>0</v>
      </c>
      <c r="H39" s="873"/>
      <c r="I39" s="394"/>
      <c r="J39" s="394"/>
      <c r="K39" s="873">
        <f>IF('2_Spec_rozsahu_zakázky'!G27=0,0,'3_Nákladove_položky_zaokrouhlen'!E52)</f>
        <v>0</v>
      </c>
      <c r="L39" s="873"/>
      <c r="M39" s="873">
        <f>IF('2_Spec_rozsahu_zakázky'!H27,0,'3_Nákladove_položky_zaokrouhlen'!G52)</f>
        <v>0</v>
      </c>
      <c r="N39" s="874"/>
    </row>
    <row r="40" spans="1:21" s="33" customFormat="1" ht="15" customHeight="1" x14ac:dyDescent="0.25">
      <c r="A40" s="501"/>
      <c r="B40" s="501"/>
      <c r="C40" s="501"/>
      <c r="D40" s="502"/>
      <c r="E40" s="503"/>
      <c r="F40" s="503"/>
      <c r="G40" s="503"/>
      <c r="H40" s="503"/>
      <c r="I40" s="503"/>
      <c r="J40" s="503"/>
      <c r="K40" s="82"/>
      <c r="L40" s="82"/>
      <c r="M40" s="82"/>
      <c r="N40" s="82"/>
    </row>
    <row r="41" spans="1:21" s="33" customFormat="1" ht="15" customHeight="1" x14ac:dyDescent="0.25">
      <c r="A41" s="501"/>
      <c r="B41" s="501"/>
      <c r="C41" s="501"/>
      <c r="D41" s="502"/>
      <c r="E41" s="503"/>
      <c r="F41" s="503"/>
      <c r="G41" s="503"/>
      <c r="H41" s="503"/>
      <c r="I41" s="503"/>
      <c r="J41" s="503"/>
      <c r="K41" s="82"/>
      <c r="L41" s="82"/>
      <c r="M41" s="82"/>
      <c r="N41" s="82"/>
    </row>
    <row r="42" spans="1:21" s="33" customFormat="1" ht="15" customHeight="1" x14ac:dyDescent="0.25">
      <c r="A42" s="501"/>
      <c r="B42" s="501"/>
      <c r="C42" s="501"/>
      <c r="D42" s="502"/>
      <c r="E42" s="503"/>
      <c r="F42" s="503"/>
      <c r="G42" s="503"/>
      <c r="H42" s="503"/>
      <c r="I42" s="503"/>
      <c r="J42" s="503"/>
      <c r="K42" s="82"/>
      <c r="L42" s="82"/>
      <c r="M42" s="82"/>
      <c r="N42" s="82"/>
    </row>
    <row r="43" spans="1:21" s="7" customFormat="1" ht="15" x14ac:dyDescent="0.25">
      <c r="A43" s="501"/>
      <c r="B43" s="501"/>
      <c r="C43" s="501"/>
      <c r="D43" s="93"/>
      <c r="E43" s="93"/>
      <c r="F43" s="93"/>
      <c r="G43" s="93"/>
      <c r="H43" s="93"/>
      <c r="I43" s="93"/>
      <c r="J43" s="93"/>
      <c r="K43" s="82"/>
      <c r="L43" s="69"/>
      <c r="M43" s="69"/>
      <c r="N43" s="69"/>
    </row>
    <row r="44" spans="1:21" s="7" customFormat="1" ht="15" x14ac:dyDescent="0.25">
      <c r="A44" s="501"/>
      <c r="B44" s="501"/>
      <c r="C44" s="501"/>
      <c r="D44" s="93"/>
      <c r="E44" s="93"/>
      <c r="F44" s="93"/>
      <c r="G44" s="93"/>
      <c r="H44" s="93"/>
      <c r="I44" s="93"/>
      <c r="J44" s="93"/>
      <c r="K44" s="82"/>
      <c r="L44" s="69"/>
      <c r="M44" s="69"/>
      <c r="N44" s="69"/>
    </row>
    <row r="45" spans="1:21" x14ac:dyDescent="0.25">
      <c r="A45" s="505" t="s">
        <v>72</v>
      </c>
      <c r="B45" s="505"/>
      <c r="C45" s="506"/>
      <c r="D45" s="72"/>
      <c r="E45" s="855"/>
      <c r="F45" s="855"/>
      <c r="G45" s="855"/>
      <c r="H45" s="14"/>
      <c r="I45" s="14"/>
      <c r="J45" s="14"/>
      <c r="K45" s="14"/>
      <c r="L45" s="14"/>
      <c r="M45" s="507"/>
      <c r="N45" s="14"/>
    </row>
    <row r="46" spans="1:21" x14ac:dyDescent="0.25">
      <c r="A46" s="508"/>
      <c r="B46" s="508"/>
      <c r="C46" s="508"/>
      <c r="D46" s="509"/>
      <c r="E46" s="510"/>
      <c r="F46" s="511"/>
      <c r="G46" s="72"/>
      <c r="H46" s="14"/>
      <c r="I46" s="14"/>
      <c r="J46" s="14"/>
      <c r="K46" s="14"/>
      <c r="L46" s="14"/>
      <c r="M46" s="14"/>
      <c r="N46" s="14"/>
    </row>
    <row r="47" spans="1:21" x14ac:dyDescent="0.25">
      <c r="A47" s="512"/>
      <c r="B47" s="512"/>
      <c r="C47" s="513"/>
      <c r="D47" s="514"/>
      <c r="E47" s="510"/>
      <c r="F47" s="515"/>
      <c r="G47" s="515"/>
      <c r="H47" s="515"/>
      <c r="I47" s="515"/>
      <c r="J47" s="515"/>
      <c r="K47" s="14"/>
      <c r="L47" s="14"/>
      <c r="M47" s="14"/>
      <c r="N47" s="14"/>
    </row>
    <row r="48" spans="1:21" x14ac:dyDescent="0.25">
      <c r="A48" s="515"/>
      <c r="B48" s="515"/>
      <c r="C48" s="515"/>
      <c r="D48" s="516"/>
      <c r="E48" s="510"/>
      <c r="F48" s="515"/>
      <c r="G48" s="515"/>
      <c r="H48" s="515"/>
      <c r="I48" s="515"/>
      <c r="J48" s="515"/>
      <c r="K48" s="14"/>
      <c r="L48" s="14"/>
      <c r="M48" s="14"/>
      <c r="N48" s="14"/>
    </row>
    <row r="49" spans="1:14" x14ac:dyDescent="0.25">
      <c r="A49" s="517" t="s">
        <v>73</v>
      </c>
      <c r="B49" s="517"/>
      <c r="C49" s="518"/>
      <c r="D49" s="519"/>
      <c r="E49" s="520"/>
      <c r="F49" s="14"/>
      <c r="G49" s="519" t="s">
        <v>74</v>
      </c>
      <c r="H49" s="521"/>
      <c r="I49" s="14"/>
      <c r="J49" s="521"/>
      <c r="K49" s="14"/>
      <c r="L49" s="14"/>
      <c r="M49" s="14"/>
      <c r="N49" s="14"/>
    </row>
    <row r="50" spans="1:14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x14ac:dyDescent="0.25">
      <c r="A51" s="508"/>
      <c r="B51" s="508"/>
      <c r="C51" s="508"/>
      <c r="D51" s="509"/>
      <c r="E51" s="72"/>
      <c r="F51" s="14"/>
      <c r="G51" s="522"/>
      <c r="H51" s="509"/>
      <c r="I51" s="509"/>
      <c r="J51" s="509"/>
      <c r="K51" s="14"/>
      <c r="L51" s="14"/>
      <c r="M51" s="14"/>
      <c r="N51" s="14"/>
    </row>
    <row r="52" spans="1:14" x14ac:dyDescent="0.2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14"/>
      <c r="N52" s="14"/>
    </row>
    <row r="54" spans="1:14" s="7" customFormat="1" ht="15" x14ac:dyDescent="0.25">
      <c r="A54" s="3"/>
      <c r="B54" s="3"/>
      <c r="C54" s="3"/>
      <c r="D54" s="56"/>
      <c r="E54" s="56"/>
      <c r="F54" s="56"/>
      <c r="G54" s="56"/>
      <c r="H54" s="56"/>
      <c r="I54" s="56"/>
      <c r="J54" s="56"/>
      <c r="K54" s="33"/>
    </row>
    <row r="55" spans="1:14" x14ac:dyDescent="0.25">
      <c r="A55" s="3"/>
      <c r="B55" s="3"/>
      <c r="C55" s="3"/>
      <c r="D55" s="33"/>
      <c r="E55" s="33"/>
      <c r="F55" s="34"/>
      <c r="G55" s="34"/>
      <c r="H55" s="34"/>
      <c r="I55" s="34"/>
      <c r="J55" s="34"/>
      <c r="K55" s="34"/>
    </row>
    <row r="56" spans="1:14" ht="18.75" x14ac:dyDescent="0.25">
      <c r="A56" s="222"/>
    </row>
  </sheetData>
  <sheetProtection algorithmName="SHA-512" hashValue="SKfQPCv0iEH5WhRV0WATfZo1dDh8W0p4SWHn0IriHJHCdjb8GrZ16PhgjCOKHgIGH5FmExyeuGp883Y3QrsQmA==" saltValue="njI3Imt29FjaFdhFm3CRtQ==" spinCount="100000" sheet="1" objects="1" scenarios="1"/>
  <mergeCells count="158">
    <mergeCell ref="M27:N27"/>
    <mergeCell ref="M13:N13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G22:H22"/>
    <mergeCell ref="A13:D13"/>
    <mergeCell ref="E13:F13"/>
    <mergeCell ref="G13:H13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E27:F27"/>
    <mergeCell ref="G32:H32"/>
    <mergeCell ref="A39:D39"/>
    <mergeCell ref="A34:D34"/>
    <mergeCell ref="E34:F34"/>
    <mergeCell ref="G34:H34"/>
    <mergeCell ref="I34:J34"/>
    <mergeCell ref="G38:H38"/>
    <mergeCell ref="K38:L38"/>
    <mergeCell ref="M38:N38"/>
    <mergeCell ref="A38:D38"/>
    <mergeCell ref="E45:G45"/>
    <mergeCell ref="A33:D33"/>
    <mergeCell ref="E33:F33"/>
    <mergeCell ref="G33:H33"/>
    <mergeCell ref="I33:J33"/>
    <mergeCell ref="A32:D32"/>
    <mergeCell ref="A36:D37"/>
    <mergeCell ref="G37:H37"/>
    <mergeCell ref="C27:D27"/>
    <mergeCell ref="I32:J32"/>
    <mergeCell ref="E30:F30"/>
    <mergeCell ref="G30:H30"/>
    <mergeCell ref="I30:J30"/>
    <mergeCell ref="G36:N36"/>
    <mergeCell ref="E31:F31"/>
    <mergeCell ref="G31:H31"/>
    <mergeCell ref="I31:J31"/>
    <mergeCell ref="K31:L31"/>
    <mergeCell ref="M31:N31"/>
    <mergeCell ref="K37:L37"/>
    <mergeCell ref="M37:N37"/>
    <mergeCell ref="G39:H39"/>
    <mergeCell ref="K39:L39"/>
    <mergeCell ref="M39:N39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A6:D6"/>
    <mergeCell ref="G6:H6"/>
    <mergeCell ref="A9:D9"/>
    <mergeCell ref="G9:H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G8:H8"/>
    <mergeCell ref="A4:C4"/>
    <mergeCell ref="A7:D7"/>
    <mergeCell ref="G7:H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I22:J22"/>
    <mergeCell ref="C21:C22"/>
    <mergeCell ref="C19:D19"/>
    <mergeCell ref="E19:F19"/>
    <mergeCell ref="G19:H19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C23:C24"/>
    <mergeCell ref="M23:N23"/>
    <mergeCell ref="M25:N25"/>
    <mergeCell ref="M26:N26"/>
  </mergeCells>
  <conditionalFormatting sqref="G46:G48 H47:J48 G49:H49 J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3" orientation="portrait" r:id="rId1"/>
  <headerFooter>
    <oddHeader xml:space="preserve">&amp;L&amp;"Arial,Tučné"&amp;12&amp;K01+023Příloha č. 6&amp;"Arial,Obyčejné"&amp;11
&amp;10ke Smlouvě o veřejných službách v přepravě cestujících
ve veřejné linkové dopravě na území Královéhradeckého kraje pro přechodné období od roku 2019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>
      <selection activeCell="S32" sqref="S32"/>
    </sheetView>
  </sheetViews>
  <sheetFormatPr defaultRowHeight="15" x14ac:dyDescent="0.25"/>
  <sheetData>
    <row r="1" spans="1:9" x14ac:dyDescent="0.25">
      <c r="A1" s="229" t="s">
        <v>171</v>
      </c>
      <c r="B1" s="230"/>
      <c r="C1" s="230"/>
      <c r="D1" s="230"/>
      <c r="E1" s="230"/>
      <c r="F1" s="230"/>
      <c r="G1" s="230"/>
      <c r="H1" s="231"/>
      <c r="I1" s="231"/>
    </row>
    <row r="2" spans="1:9" x14ac:dyDescent="0.25">
      <c r="A2" s="232" t="s">
        <v>172</v>
      </c>
      <c r="B2" s="230"/>
      <c r="C2" s="230"/>
      <c r="D2" s="230"/>
      <c r="E2" s="230"/>
      <c r="F2" s="230"/>
      <c r="G2" s="230"/>
      <c r="H2" s="231"/>
      <c r="I2" s="231"/>
    </row>
    <row r="3" spans="1:9" x14ac:dyDescent="0.25">
      <c r="A3" s="232" t="s">
        <v>215</v>
      </c>
      <c r="B3" s="230"/>
      <c r="C3" s="230"/>
      <c r="D3" s="230"/>
      <c r="E3" s="230"/>
      <c r="F3" s="230"/>
      <c r="G3" s="230"/>
      <c r="H3" s="231"/>
      <c r="I3" s="231"/>
    </row>
    <row r="4" spans="1:9" x14ac:dyDescent="0.25">
      <c r="A4" s="233"/>
      <c r="B4" s="230"/>
      <c r="C4" s="230"/>
      <c r="D4" s="230"/>
      <c r="E4" s="230"/>
      <c r="F4" s="230"/>
      <c r="G4" s="230"/>
      <c r="H4" s="231"/>
      <c r="I4" s="231"/>
    </row>
    <row r="5" spans="1:9" x14ac:dyDescent="0.25">
      <c r="A5" s="233"/>
      <c r="B5" s="230"/>
      <c r="C5" s="230"/>
      <c r="D5" s="230"/>
      <c r="E5" s="230"/>
      <c r="F5" s="230"/>
      <c r="G5" s="230"/>
      <c r="H5" s="231"/>
      <c r="I5" s="231"/>
    </row>
    <row r="6" spans="1:9" x14ac:dyDescent="0.25">
      <c r="A6" s="232"/>
      <c r="B6" s="230"/>
      <c r="C6" s="230"/>
      <c r="D6" s="230"/>
      <c r="E6" s="230"/>
      <c r="F6" s="230"/>
      <c r="G6" s="230"/>
      <c r="H6" s="231"/>
      <c r="I6" s="231"/>
    </row>
    <row r="7" spans="1:9" x14ac:dyDescent="0.25">
      <c r="A7" s="233"/>
      <c r="B7" s="230"/>
      <c r="C7" s="230"/>
      <c r="D7" s="230"/>
      <c r="E7" s="230"/>
      <c r="F7" s="230"/>
      <c r="G7" s="230"/>
      <c r="H7" s="231"/>
      <c r="I7" s="231"/>
    </row>
    <row r="8" spans="1:9" x14ac:dyDescent="0.25">
      <c r="A8" s="234"/>
      <c r="B8" s="234"/>
      <c r="C8" s="234"/>
      <c r="D8" s="234"/>
      <c r="E8" s="234"/>
      <c r="F8" s="234"/>
      <c r="G8" s="234"/>
      <c r="H8" s="234"/>
      <c r="I8" s="234"/>
    </row>
    <row r="9" spans="1:9" x14ac:dyDescent="0.25">
      <c r="A9" s="234"/>
      <c r="B9" s="234"/>
      <c r="C9" s="234"/>
      <c r="D9" s="234"/>
      <c r="E9" s="234"/>
      <c r="F9" s="234"/>
      <c r="G9" s="234"/>
      <c r="H9" s="234"/>
      <c r="I9" s="234"/>
    </row>
    <row r="10" spans="1:9" x14ac:dyDescent="0.25">
      <c r="A10" s="239"/>
      <c r="B10" s="239"/>
      <c r="C10" s="239"/>
      <c r="D10" s="239"/>
      <c r="E10" s="239"/>
      <c r="F10" s="239"/>
      <c r="G10" s="239"/>
      <c r="H10" s="239"/>
      <c r="I10" s="239"/>
    </row>
    <row r="11" spans="1:9" x14ac:dyDescent="0.25">
      <c r="A11" s="239"/>
      <c r="B11" s="239"/>
      <c r="C11" s="239"/>
      <c r="D11" s="239"/>
      <c r="E11" s="239"/>
      <c r="F11" s="239"/>
      <c r="G11" s="239"/>
      <c r="H11" s="239"/>
      <c r="I11" s="239"/>
    </row>
    <row r="12" spans="1:9" x14ac:dyDescent="0.25">
      <c r="A12" s="239"/>
      <c r="B12" s="239"/>
      <c r="C12" s="239"/>
      <c r="D12" s="239"/>
      <c r="E12" s="239"/>
      <c r="F12" s="239"/>
      <c r="G12" s="239"/>
      <c r="H12" s="239"/>
      <c r="I12" s="239"/>
    </row>
    <row r="13" spans="1:9" x14ac:dyDescent="0.25">
      <c r="A13" s="239"/>
      <c r="B13" s="239"/>
      <c r="C13" s="239"/>
      <c r="D13" s="239"/>
      <c r="E13" s="239"/>
      <c r="F13" s="239"/>
      <c r="G13" s="239"/>
      <c r="H13" s="239"/>
      <c r="I13" s="239"/>
    </row>
    <row r="14" spans="1:9" x14ac:dyDescent="0.25">
      <c r="A14" s="239"/>
      <c r="B14" s="239"/>
      <c r="C14" s="239"/>
      <c r="D14" s="239"/>
      <c r="E14" s="239"/>
      <c r="F14" s="239"/>
      <c r="G14" s="239"/>
      <c r="H14" s="239"/>
      <c r="I14" s="239"/>
    </row>
    <row r="15" spans="1:9" x14ac:dyDescent="0.25">
      <c r="A15" s="239"/>
      <c r="B15" s="239"/>
      <c r="C15" s="239"/>
      <c r="D15" s="239"/>
      <c r="E15" s="239"/>
      <c r="F15" s="239"/>
      <c r="G15" s="239"/>
      <c r="H15" s="239"/>
      <c r="I15" s="239"/>
    </row>
    <row r="16" spans="1:9" x14ac:dyDescent="0.25">
      <c r="A16" s="239"/>
      <c r="B16" s="239"/>
      <c r="C16" s="239"/>
      <c r="D16" s="239"/>
      <c r="E16" s="239"/>
      <c r="F16" s="239"/>
      <c r="G16" s="239"/>
      <c r="H16" s="239"/>
      <c r="I16" s="239"/>
    </row>
    <row r="17" spans="1:9" x14ac:dyDescent="0.25">
      <c r="A17" s="239"/>
      <c r="B17" s="239"/>
      <c r="C17" s="239"/>
      <c r="D17" s="239"/>
      <c r="E17" s="239"/>
      <c r="F17" s="239"/>
      <c r="G17" s="239"/>
      <c r="H17" s="239"/>
      <c r="I17" s="239"/>
    </row>
    <row r="18" spans="1:9" ht="35.25" customHeight="1" x14ac:dyDescent="0.25">
      <c r="A18" s="895" t="s">
        <v>177</v>
      </c>
      <c r="B18" s="895"/>
      <c r="C18" s="895"/>
      <c r="D18" s="895"/>
      <c r="E18" s="895"/>
      <c r="F18" s="895"/>
      <c r="G18" s="895"/>
      <c r="H18" s="895"/>
      <c r="I18" s="895"/>
    </row>
    <row r="19" spans="1:9" x14ac:dyDescent="0.25">
      <c r="A19" s="895"/>
      <c r="B19" s="895"/>
      <c r="C19" s="895"/>
      <c r="D19" s="895"/>
      <c r="E19" s="895"/>
      <c r="F19" s="895"/>
      <c r="G19" s="895"/>
      <c r="H19" s="895"/>
      <c r="I19" s="895"/>
    </row>
    <row r="20" spans="1:9" x14ac:dyDescent="0.25">
      <c r="A20" s="895"/>
      <c r="B20" s="895"/>
      <c r="C20" s="895"/>
      <c r="D20" s="895"/>
      <c r="E20" s="895"/>
      <c r="F20" s="895"/>
      <c r="G20" s="895"/>
      <c r="H20" s="895"/>
      <c r="I20" s="895"/>
    </row>
    <row r="21" spans="1:9" x14ac:dyDescent="0.25">
      <c r="A21" s="234"/>
      <c r="B21" s="234"/>
      <c r="C21" s="234"/>
      <c r="D21" s="234"/>
      <c r="E21" s="234"/>
      <c r="F21" s="234"/>
      <c r="G21" s="234"/>
      <c r="H21" s="234"/>
      <c r="I21" s="234"/>
    </row>
    <row r="22" spans="1:9" x14ac:dyDescent="0.25">
      <c r="A22" s="234"/>
      <c r="B22" s="234"/>
      <c r="C22" s="234"/>
      <c r="D22" s="234"/>
      <c r="E22" s="234"/>
      <c r="F22" s="234"/>
      <c r="G22" s="234"/>
      <c r="H22" s="234"/>
      <c r="I22" s="234"/>
    </row>
    <row r="23" spans="1:9" ht="26.25" x14ac:dyDescent="0.4">
      <c r="B23" s="236"/>
      <c r="D23" s="236"/>
      <c r="E23" s="236"/>
      <c r="F23" s="237" t="s">
        <v>170</v>
      </c>
      <c r="G23" s="238">
        <f>'Příloha č.1 Smlouvy'!F5</f>
        <v>8</v>
      </c>
      <c r="H23" s="236"/>
      <c r="I23" s="236"/>
    </row>
    <row r="24" spans="1:9" x14ac:dyDescent="0.25">
      <c r="A24" s="234"/>
      <c r="B24" s="234"/>
      <c r="C24" s="234"/>
      <c r="D24" s="234"/>
      <c r="E24" s="234"/>
      <c r="F24" s="234"/>
      <c r="G24" s="234"/>
      <c r="H24" s="234"/>
      <c r="I24" s="234"/>
    </row>
    <row r="25" spans="1:9" x14ac:dyDescent="0.25">
      <c r="A25" s="234"/>
      <c r="B25" s="234"/>
      <c r="C25" s="234"/>
      <c r="D25" s="234"/>
      <c r="E25" s="234"/>
      <c r="F25" s="234"/>
      <c r="G25" s="234"/>
      <c r="H25" s="234"/>
      <c r="I25" s="234"/>
    </row>
    <row r="26" spans="1:9" x14ac:dyDescent="0.25">
      <c r="A26" s="234"/>
      <c r="B26" s="234"/>
      <c r="C26" s="234"/>
      <c r="D26" s="234"/>
      <c r="E26" s="234"/>
      <c r="F26" s="234"/>
      <c r="G26" s="234"/>
      <c r="H26" s="234"/>
      <c r="I26" s="234"/>
    </row>
    <row r="27" spans="1:9" ht="39" customHeight="1" x14ac:dyDescent="0.25">
      <c r="A27" s="797" t="str">
        <f>VLOOKUP('Příloha č.1 Smlouvy'!F5,'NESAHAT tabulka_vsechny_kraje'!A5:B12,2,FALSE)</f>
        <v>BusLine KHK s.r.o.</v>
      </c>
      <c r="B27" s="797"/>
      <c r="C27" s="797"/>
      <c r="D27" s="797"/>
      <c r="E27" s="797"/>
      <c r="F27" s="797"/>
      <c r="G27" s="797"/>
      <c r="H27" s="797"/>
      <c r="I27" s="797"/>
    </row>
    <row r="28" spans="1:9" ht="39" customHeight="1" x14ac:dyDescent="0.25">
      <c r="A28" s="240"/>
      <c r="B28" s="240"/>
      <c r="C28" s="240"/>
      <c r="D28" s="240"/>
      <c r="E28" s="240"/>
      <c r="F28" s="240"/>
      <c r="G28" s="240"/>
      <c r="H28" s="240"/>
      <c r="I28" s="240"/>
    </row>
    <row r="29" spans="1:9" ht="15" customHeight="1" x14ac:dyDescent="0.25">
      <c r="A29" s="234"/>
      <c r="B29" s="234"/>
      <c r="C29" s="234"/>
      <c r="D29" s="234"/>
      <c r="E29" s="234"/>
      <c r="F29" s="234"/>
      <c r="G29" s="234"/>
      <c r="H29" s="234"/>
      <c r="I29" s="234"/>
    </row>
    <row r="30" spans="1:9" ht="15" customHeight="1" x14ac:dyDescent="0.25">
      <c r="A30" s="239"/>
      <c r="B30" s="239"/>
      <c r="C30" s="239"/>
      <c r="D30" s="239"/>
      <c r="E30" s="239"/>
      <c r="F30" s="239"/>
      <c r="G30" s="239"/>
      <c r="H30" s="239"/>
      <c r="I30" s="239"/>
    </row>
    <row r="31" spans="1:9" x14ac:dyDescent="0.25">
      <c r="A31" s="239"/>
      <c r="B31" s="239"/>
      <c r="C31" s="239"/>
      <c r="D31" s="239"/>
      <c r="E31" s="239"/>
      <c r="F31" s="239"/>
      <c r="G31" s="239"/>
      <c r="H31" s="239"/>
      <c r="I31" s="239"/>
    </row>
    <row r="32" spans="1:9" x14ac:dyDescent="0.25">
      <c r="A32" s="235"/>
      <c r="B32" s="235"/>
      <c r="C32" s="235"/>
      <c r="D32" s="235"/>
      <c r="E32" s="235"/>
      <c r="F32" s="235"/>
      <c r="G32" s="235"/>
      <c r="H32" s="235"/>
      <c r="I32" s="235"/>
    </row>
    <row r="33" spans="1:9" x14ac:dyDescent="0.25">
      <c r="A33" s="234"/>
      <c r="B33" s="234"/>
      <c r="C33" s="234"/>
      <c r="D33" s="234"/>
      <c r="E33" s="234"/>
      <c r="F33" s="234"/>
      <c r="G33" s="234"/>
      <c r="H33" s="234"/>
      <c r="I33" s="234"/>
    </row>
    <row r="34" spans="1:9" x14ac:dyDescent="0.25">
      <c r="A34" s="234"/>
      <c r="B34" s="234"/>
      <c r="C34" s="234"/>
      <c r="D34" s="234"/>
      <c r="E34" s="234"/>
      <c r="F34" s="234"/>
      <c r="G34" s="234"/>
      <c r="H34" s="234"/>
      <c r="I34" s="234"/>
    </row>
    <row r="35" spans="1:9" x14ac:dyDescent="0.25">
      <c r="A35" s="234"/>
      <c r="B35" s="234"/>
      <c r="C35" s="234"/>
      <c r="D35" s="234"/>
      <c r="E35" s="234"/>
      <c r="F35" s="234"/>
      <c r="G35" s="234"/>
      <c r="H35" s="234"/>
      <c r="I35" s="234"/>
    </row>
    <row r="36" spans="1:9" x14ac:dyDescent="0.25">
      <c r="A36" s="234"/>
      <c r="B36" s="234"/>
      <c r="C36" s="234"/>
      <c r="D36" s="234"/>
      <c r="E36" s="234"/>
      <c r="F36" s="234"/>
      <c r="G36" s="234"/>
      <c r="H36" s="234"/>
      <c r="I36" s="234"/>
    </row>
    <row r="37" spans="1:9" x14ac:dyDescent="0.25">
      <c r="A37" s="234"/>
      <c r="B37" s="234"/>
      <c r="C37" s="234"/>
      <c r="D37" s="234"/>
      <c r="E37" s="234"/>
      <c r="F37" s="234"/>
      <c r="G37" s="234"/>
      <c r="H37" s="234"/>
      <c r="I37" s="234"/>
    </row>
    <row r="38" spans="1:9" x14ac:dyDescent="0.25">
      <c r="A38" s="234"/>
      <c r="B38" s="234"/>
      <c r="C38" s="234"/>
      <c r="D38" s="234"/>
      <c r="E38" s="234"/>
      <c r="F38" s="234"/>
      <c r="G38" s="234"/>
      <c r="H38" s="234"/>
      <c r="I38" s="234"/>
    </row>
    <row r="39" spans="1:9" x14ac:dyDescent="0.25">
      <c r="A39" s="234"/>
      <c r="B39" s="234"/>
      <c r="C39" s="234"/>
      <c r="D39" s="234"/>
      <c r="E39" s="234"/>
      <c r="F39" s="234"/>
      <c r="G39" s="234"/>
      <c r="H39" s="234"/>
      <c r="I39" s="234"/>
    </row>
    <row r="40" spans="1:9" x14ac:dyDescent="0.25">
      <c r="A40" s="234"/>
      <c r="B40" s="234"/>
      <c r="C40" s="234"/>
      <c r="D40" s="234"/>
      <c r="E40" s="234"/>
      <c r="F40" s="234"/>
      <c r="G40" s="234"/>
      <c r="H40" s="234"/>
      <c r="I40" s="234"/>
    </row>
  </sheetData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M32"/>
  <sheetViews>
    <sheetView showGridLines="0" view="pageBreakPreview" zoomScale="85" zoomScaleNormal="80" zoomScaleSheetLayoutView="85" workbookViewId="0">
      <selection activeCell="S32" sqref="S32"/>
    </sheetView>
  </sheetViews>
  <sheetFormatPr defaultColWidth="9.140625" defaultRowHeight="14.25" x14ac:dyDescent="0.25"/>
  <cols>
    <col min="1" max="1" width="51.28515625" style="6" customWidth="1"/>
    <col min="2" max="2" width="52.7109375" style="6" hidden="1" customWidth="1"/>
    <col min="3" max="3" width="7.7109375" style="6" hidden="1" customWidth="1"/>
    <col min="4" max="5" width="7.28515625" style="6" hidden="1" customWidth="1"/>
    <col min="6" max="7" width="10.7109375" style="6" customWidth="1"/>
    <col min="8" max="9" width="10.7109375" style="6" hidden="1" customWidth="1"/>
    <col min="10" max="13" width="10.7109375" style="6" customWidth="1"/>
    <col min="14" max="15" width="9.140625" style="6"/>
    <col min="16" max="16" width="11.28515625" style="6" bestFit="1" customWidth="1"/>
    <col min="17" max="16384" width="9.140625" style="6"/>
  </cols>
  <sheetData>
    <row r="2" spans="1:13" ht="18" x14ac:dyDescent="0.25">
      <c r="A2" s="168"/>
      <c r="B2" s="169"/>
      <c r="C2" s="66"/>
      <c r="D2" s="171"/>
      <c r="E2" s="171"/>
      <c r="F2" s="171"/>
      <c r="G2" s="171"/>
      <c r="H2" s="171"/>
      <c r="I2" s="171"/>
      <c r="J2" s="68"/>
      <c r="K2" s="68"/>
      <c r="L2" s="68"/>
      <c r="M2" s="68"/>
    </row>
    <row r="3" spans="1:13" ht="15" x14ac:dyDescent="0.25">
      <c r="A3" s="170"/>
      <c r="B3" s="169"/>
      <c r="C3" s="66"/>
      <c r="D3" s="171"/>
      <c r="E3" s="65"/>
      <c r="F3" s="65"/>
      <c r="G3" s="65"/>
      <c r="H3" s="67"/>
      <c r="I3" s="67"/>
      <c r="J3" s="68"/>
      <c r="K3" s="68"/>
      <c r="L3" s="68"/>
      <c r="M3" s="68"/>
    </row>
    <row r="4" spans="1:13" x14ac:dyDescent="0.25">
      <c r="A4" s="66"/>
      <c r="B4" s="66"/>
      <c r="C4" s="66"/>
      <c r="D4" s="66"/>
      <c r="E4" s="66"/>
      <c r="F4" s="66"/>
      <c r="G4" s="66"/>
      <c r="H4" s="66"/>
      <c r="I4" s="66"/>
      <c r="J4" s="68"/>
      <c r="K4" s="68"/>
      <c r="L4" s="68"/>
      <c r="M4" s="68"/>
    </row>
    <row r="5" spans="1:13" ht="20.100000000000001" customHeight="1" x14ac:dyDescent="0.25">
      <c r="A5" s="172" t="str">
        <f>'1_Ident_udaje'!A5</f>
        <v>Výběrová oblast č.</v>
      </c>
      <c r="B5" s="173">
        <f>'1_Ident_udaje'!C5</f>
        <v>8</v>
      </c>
      <c r="C5" s="66"/>
      <c r="E5" s="66"/>
      <c r="F5" s="173">
        <f>'1_Ident_udaje'!C5</f>
        <v>8</v>
      </c>
      <c r="G5" s="66"/>
      <c r="H5" s="66"/>
      <c r="I5" s="66"/>
      <c r="J5" s="68"/>
      <c r="K5" s="68"/>
      <c r="L5" s="68"/>
      <c r="M5" s="68"/>
    </row>
    <row r="6" spans="1:13" x14ac:dyDescent="0.25">
      <c r="A6" s="66"/>
      <c r="B6" s="66"/>
      <c r="C6" s="66"/>
      <c r="D6" s="66"/>
      <c r="E6" s="66"/>
      <c r="F6" s="66"/>
      <c r="G6" s="66"/>
      <c r="H6" s="66"/>
      <c r="I6" s="66"/>
      <c r="J6" s="68"/>
      <c r="K6" s="68"/>
      <c r="L6" s="68"/>
      <c r="M6" s="68"/>
    </row>
    <row r="7" spans="1:13" ht="16.5" customHeight="1" thickBot="1" x14ac:dyDescent="0.3">
      <c r="A7" s="929"/>
      <c r="B7" s="929"/>
      <c r="C7" s="66"/>
      <c r="D7" s="66"/>
      <c r="E7" s="66"/>
      <c r="F7" s="66"/>
      <c r="G7" s="66"/>
      <c r="H7" s="66"/>
      <c r="I7" s="66"/>
      <c r="J7" s="68"/>
      <c r="K7" s="68"/>
      <c r="L7" s="68"/>
      <c r="M7" s="68"/>
    </row>
    <row r="8" spans="1:13" ht="20.100000000000001" customHeight="1" thickBot="1" x14ac:dyDescent="0.3">
      <c r="A8" s="348"/>
      <c r="B8" s="175"/>
      <c r="C8" s="176"/>
      <c r="D8" s="778" t="s">
        <v>27</v>
      </c>
      <c r="E8" s="779"/>
      <c r="F8" s="779"/>
      <c r="G8" s="779"/>
      <c r="H8" s="779"/>
      <c r="I8" s="779"/>
      <c r="J8" s="779"/>
      <c r="K8" s="779"/>
      <c r="L8" s="779"/>
      <c r="M8" s="780"/>
    </row>
    <row r="9" spans="1:13" ht="20.100000000000001" customHeight="1" thickBot="1" x14ac:dyDescent="0.3">
      <c r="A9" s="349"/>
      <c r="B9" s="66"/>
      <c r="C9" s="66"/>
      <c r="D9" s="778" t="s">
        <v>79</v>
      </c>
      <c r="E9" s="779"/>
      <c r="F9" s="779" t="s">
        <v>80</v>
      </c>
      <c r="G9" s="779"/>
      <c r="H9" s="779" t="s">
        <v>81</v>
      </c>
      <c r="I9" s="779"/>
      <c r="J9" s="779" t="s">
        <v>82</v>
      </c>
      <c r="K9" s="779"/>
      <c r="L9" s="779" t="s">
        <v>83</v>
      </c>
      <c r="M9" s="780"/>
    </row>
    <row r="10" spans="1:13" ht="45" customHeight="1" x14ac:dyDescent="0.25">
      <c r="A10" s="350" t="s">
        <v>150</v>
      </c>
      <c r="B10" s="223"/>
      <c r="C10" s="178"/>
      <c r="D10" s="785">
        <f>VLOOKUP($B$5,'NESAHAT tabulka_vsechny_kraje'!$A$20:$S$27,3,FALSE)</f>
        <v>0</v>
      </c>
      <c r="E10" s="786"/>
      <c r="F10" s="786">
        <f>VLOOKUP($B$5,'NESAHAT tabulka_vsechny_kraje'!$A$20:$S$27,4,FALSE)</f>
        <v>22.042880868545609</v>
      </c>
      <c r="G10" s="786"/>
      <c r="H10" s="786">
        <f>VLOOKUP($B$5,'NESAHAT tabulka_vsechny_kraje'!$A$20:$S$27,5,FALSE)</f>
        <v>0</v>
      </c>
      <c r="I10" s="786"/>
      <c r="J10" s="786">
        <f>VLOOKUP($B$5,'NESAHAT tabulka_vsechny_kraje'!$A$20:$S$27,6,FALSE)</f>
        <v>6.99</v>
      </c>
      <c r="K10" s="786"/>
      <c r="L10" s="786">
        <f>VLOOKUP($B$5,'NESAHAT tabulka_vsechny_kraje'!$A$20:$S$27,7,FALSE)</f>
        <v>4.12</v>
      </c>
      <c r="M10" s="789"/>
    </row>
    <row r="11" spans="1:13" s="7" customFormat="1" ht="45" customHeight="1" x14ac:dyDescent="0.25">
      <c r="A11" s="350" t="s">
        <v>151</v>
      </c>
      <c r="B11" s="223"/>
      <c r="C11" s="223"/>
      <c r="D11" s="928">
        <f>VLOOKUP($B$5,'NESAHAT tabulka_vsechny_kraje'!$A$20:$S$27,10,FALSE)</f>
        <v>0</v>
      </c>
      <c r="E11" s="923"/>
      <c r="F11" s="923">
        <f>VLOOKUP($B$5,'NESAHAT tabulka_vsechny_kraje'!$A$20:$S$27,11,FALSE)</f>
        <v>0</v>
      </c>
      <c r="G11" s="923"/>
      <c r="H11" s="923">
        <f>VLOOKUP($B$5,'NESAHAT tabulka_vsechny_kraje'!$A$20:$S$27,12,FALSE)</f>
        <v>0</v>
      </c>
      <c r="I11" s="923"/>
      <c r="J11" s="923">
        <f>VLOOKUP($B$5,'NESAHAT tabulka_vsechny_kraje'!$A$20:$S$27,13,FALSE)</f>
        <v>0</v>
      </c>
      <c r="K11" s="923"/>
      <c r="L11" s="923">
        <f>VLOOKUP($B$5,'NESAHAT tabulka_vsechny_kraje'!$A$20:$S$27,14,FALSE)</f>
        <v>0</v>
      </c>
      <c r="M11" s="924"/>
    </row>
    <row r="12" spans="1:13" ht="45" customHeight="1" x14ac:dyDescent="0.25">
      <c r="A12" s="351" t="s">
        <v>152</v>
      </c>
      <c r="B12" s="347"/>
      <c r="C12" s="179"/>
      <c r="D12" s="925">
        <f>D10+F10+H10+J10+L10</f>
        <v>33.152880868545608</v>
      </c>
      <c r="E12" s="926"/>
      <c r="F12" s="926"/>
      <c r="G12" s="926"/>
      <c r="H12" s="926"/>
      <c r="I12" s="926"/>
      <c r="J12" s="926"/>
      <c r="K12" s="926"/>
      <c r="L12" s="926"/>
      <c r="M12" s="927"/>
    </row>
    <row r="13" spans="1:13" ht="45" customHeight="1" thickBot="1" x14ac:dyDescent="0.3">
      <c r="A13" s="352" t="s">
        <v>175</v>
      </c>
      <c r="B13" s="224"/>
      <c r="C13" s="180"/>
      <c r="D13" s="920">
        <v>0</v>
      </c>
      <c r="E13" s="921"/>
      <c r="F13" s="921">
        <f>VLOOKUP($B$5,'NESAHAT tabulka_vsechny_kraje'!$A$20:$S$27,8,FALSE)</f>
        <v>0</v>
      </c>
      <c r="G13" s="921"/>
      <c r="H13" s="921">
        <v>0</v>
      </c>
      <c r="I13" s="921"/>
      <c r="J13" s="921">
        <v>0</v>
      </c>
      <c r="K13" s="921"/>
      <c r="L13" s="921">
        <v>0</v>
      </c>
      <c r="M13" s="922"/>
    </row>
    <row r="14" spans="1:13" ht="20.100000000000001" customHeight="1" thickBot="1" x14ac:dyDescent="0.3">
      <c r="A14" s="353"/>
      <c r="B14" s="181"/>
      <c r="C14" s="182"/>
      <c r="D14" s="778" t="s">
        <v>94</v>
      </c>
      <c r="E14" s="779"/>
      <c r="F14" s="779"/>
      <c r="G14" s="779"/>
      <c r="H14" s="779"/>
      <c r="I14" s="779"/>
      <c r="J14" s="779"/>
      <c r="K14" s="779"/>
      <c r="L14" s="779"/>
      <c r="M14" s="780"/>
    </row>
    <row r="15" spans="1:13" ht="45" customHeight="1" x14ac:dyDescent="0.25">
      <c r="A15" s="353"/>
      <c r="B15" s="181"/>
      <c r="C15" s="182"/>
      <c r="D15" s="341"/>
      <c r="E15" s="5"/>
      <c r="F15" s="917" t="s">
        <v>90</v>
      </c>
      <c r="G15" s="918"/>
      <c r="H15" s="5"/>
      <c r="I15" s="5"/>
      <c r="J15" s="918" t="s">
        <v>91</v>
      </c>
      <c r="K15" s="918"/>
      <c r="L15" s="918" t="s">
        <v>92</v>
      </c>
      <c r="M15" s="919"/>
    </row>
    <row r="16" spans="1:13" ht="45" customHeight="1" thickBot="1" x14ac:dyDescent="0.3">
      <c r="A16" s="352" t="s">
        <v>96</v>
      </c>
      <c r="B16" s="224"/>
      <c r="C16" s="180"/>
      <c r="D16" s="343"/>
      <c r="E16" s="338"/>
      <c r="F16" s="920">
        <f>VLOOKUP($B$5,'NESAHAT tabulka_vsechny_kraje'!$A$20:$S$27,17,FALSE)</f>
        <v>0</v>
      </c>
      <c r="G16" s="921"/>
      <c r="H16" s="338"/>
      <c r="I16" s="338"/>
      <c r="J16" s="921">
        <f>VLOOKUP($B$5,'NESAHAT tabulka_vsechny_kraje'!$A$20:$S$27,18,FALSE)</f>
        <v>0</v>
      </c>
      <c r="K16" s="921"/>
      <c r="L16" s="921">
        <f>VLOOKUP($B$5,'NESAHAT tabulka_vsechny_kraje'!$A$20:$S$27,19,FALSE)</f>
        <v>1</v>
      </c>
      <c r="M16" s="922"/>
    </row>
    <row r="17" spans="1:13" ht="20.100000000000001" customHeight="1" thickBot="1" x14ac:dyDescent="0.3">
      <c r="A17" s="183"/>
      <c r="B17" s="184"/>
      <c r="C17" s="182"/>
      <c r="D17" s="185"/>
      <c r="E17" s="185"/>
      <c r="F17" s="185"/>
      <c r="G17" s="185"/>
      <c r="H17" s="185"/>
      <c r="I17" s="185"/>
      <c r="J17" s="185"/>
      <c r="K17" s="185"/>
      <c r="L17" s="185"/>
      <c r="M17" s="269"/>
    </row>
    <row r="18" spans="1:13" ht="20.100000000000001" customHeight="1" thickBot="1" x14ac:dyDescent="0.3">
      <c r="A18" s="355"/>
      <c r="B18" s="186"/>
      <c r="C18" s="187"/>
      <c r="D18" s="778" t="s">
        <v>28</v>
      </c>
      <c r="E18" s="779"/>
      <c r="F18" s="779"/>
      <c r="G18" s="779"/>
      <c r="H18" s="779"/>
      <c r="I18" s="779"/>
      <c r="J18" s="779"/>
      <c r="K18" s="779"/>
      <c r="L18" s="779"/>
      <c r="M18" s="780"/>
    </row>
    <row r="19" spans="1:13" ht="20.100000000000001" customHeight="1" thickBot="1" x14ac:dyDescent="0.3">
      <c r="A19" s="349"/>
      <c r="B19" s="66"/>
      <c r="C19" s="188"/>
      <c r="D19" s="778" t="s">
        <v>79</v>
      </c>
      <c r="E19" s="779"/>
      <c r="F19" s="779" t="s">
        <v>80</v>
      </c>
      <c r="G19" s="779"/>
      <c r="H19" s="779" t="s">
        <v>81</v>
      </c>
      <c r="I19" s="779"/>
      <c r="J19" s="779" t="s">
        <v>82</v>
      </c>
      <c r="K19" s="779"/>
      <c r="L19" s="779" t="s">
        <v>83</v>
      </c>
      <c r="M19" s="780"/>
    </row>
    <row r="20" spans="1:13" ht="39.950000000000003" customHeight="1" x14ac:dyDescent="0.25">
      <c r="A20" s="350" t="s">
        <v>153</v>
      </c>
      <c r="B20" s="223"/>
      <c r="C20" s="189"/>
      <c r="D20" s="914">
        <f>VLOOKUP($B$5,'NESAHAT tabulka_vsechny_kraje'!$A$5:$Q$12,3,FALSE)</f>
        <v>0</v>
      </c>
      <c r="E20" s="915"/>
      <c r="F20" s="915">
        <f>VLOOKUP($B$5,'NESAHAT tabulka_vsechny_kraje'!$A$5:$Q$12,4,FALSE)</f>
        <v>1598145</v>
      </c>
      <c r="G20" s="915"/>
      <c r="H20" s="915">
        <f>VLOOKUP($B$5,'NESAHAT tabulka_vsechny_kraje'!$A$5:$Q$12,5,FALSE)</f>
        <v>0</v>
      </c>
      <c r="I20" s="915"/>
      <c r="J20" s="915">
        <f>VLOOKUP($B$5,'NESAHAT tabulka_vsechny_kraje'!$A$5:$Q$12,6,FALSE)</f>
        <v>490958</v>
      </c>
      <c r="K20" s="915"/>
      <c r="L20" s="915">
        <f>VLOOKUP($B$5,'NESAHAT tabulka_vsechny_kraje'!$A$5:$Q$12,7,FALSE)</f>
        <v>272417</v>
      </c>
      <c r="M20" s="916"/>
    </row>
    <row r="21" spans="1:13" ht="39.950000000000003" customHeight="1" x14ac:dyDescent="0.25">
      <c r="A21" s="350" t="s">
        <v>145</v>
      </c>
      <c r="B21" s="223"/>
      <c r="C21" s="189"/>
      <c r="D21" s="791">
        <f>IF(D20&gt;0,D20/D10,0)</f>
        <v>0</v>
      </c>
      <c r="E21" s="787"/>
      <c r="F21" s="787">
        <f>IF(F20&gt;0,F20/F10,0)</f>
        <v>72501.639396894578</v>
      </c>
      <c r="G21" s="787"/>
      <c r="H21" s="787">
        <f>IF(H20&gt;0,H20/H10,0)</f>
        <v>0</v>
      </c>
      <c r="I21" s="787"/>
      <c r="J21" s="787">
        <f>IF(J20&gt;0,J20/J10,0)</f>
        <v>70237.195994277543</v>
      </c>
      <c r="K21" s="787"/>
      <c r="L21" s="787">
        <f>IF(L20&gt;0,L20/L10,0)</f>
        <v>66120.631067961163</v>
      </c>
      <c r="M21" s="788"/>
    </row>
    <row r="22" spans="1:13" ht="39.950000000000003" customHeight="1" x14ac:dyDescent="0.25">
      <c r="A22" s="350" t="s">
        <v>76</v>
      </c>
      <c r="B22" s="223"/>
      <c r="C22" s="189"/>
      <c r="D22" s="791">
        <f>D23*1.2</f>
        <v>2833824</v>
      </c>
      <c r="E22" s="787"/>
      <c r="F22" s="787"/>
      <c r="G22" s="787"/>
      <c r="H22" s="787"/>
      <c r="I22" s="787"/>
      <c r="J22" s="787"/>
      <c r="K22" s="787"/>
      <c r="L22" s="787"/>
      <c r="M22" s="788"/>
    </row>
    <row r="23" spans="1:13" ht="39.950000000000003" customHeight="1" x14ac:dyDescent="0.25">
      <c r="A23" s="350" t="s">
        <v>154</v>
      </c>
      <c r="B23" s="223"/>
      <c r="C23" s="225"/>
      <c r="D23" s="911">
        <f>SUM(D20:M20)</f>
        <v>2361520</v>
      </c>
      <c r="E23" s="912"/>
      <c r="F23" s="912"/>
      <c r="G23" s="912"/>
      <c r="H23" s="912"/>
      <c r="I23" s="912"/>
      <c r="J23" s="912"/>
      <c r="K23" s="912"/>
      <c r="L23" s="912"/>
      <c r="M23" s="913"/>
    </row>
    <row r="24" spans="1:13" ht="39.950000000000003" customHeight="1" thickBot="1" x14ac:dyDescent="0.3">
      <c r="A24" s="352" t="s">
        <v>77</v>
      </c>
      <c r="B24" s="224"/>
      <c r="C24" s="190"/>
      <c r="D24" s="908">
        <f>D23*0.8</f>
        <v>1889216</v>
      </c>
      <c r="E24" s="909"/>
      <c r="F24" s="909"/>
      <c r="G24" s="909"/>
      <c r="H24" s="909"/>
      <c r="I24" s="909"/>
      <c r="J24" s="909"/>
      <c r="K24" s="909"/>
      <c r="L24" s="909"/>
      <c r="M24" s="910"/>
    </row>
    <row r="25" spans="1:13" ht="39.950000000000003" customHeight="1" thickBot="1" x14ac:dyDescent="0.3">
      <c r="A25" s="353"/>
      <c r="B25" s="181"/>
      <c r="C25" s="191"/>
      <c r="D25" s="663" t="s">
        <v>95</v>
      </c>
      <c r="E25" s="664"/>
      <c r="F25" s="664"/>
      <c r="G25" s="664"/>
      <c r="H25" s="664"/>
      <c r="I25" s="664"/>
      <c r="J25" s="664"/>
      <c r="K25" s="664"/>
      <c r="L25" s="664"/>
      <c r="M25" s="665"/>
    </row>
    <row r="26" spans="1:13" ht="39.950000000000003" customHeight="1" x14ac:dyDescent="0.25">
      <c r="A26" s="353"/>
      <c r="B26" s="181"/>
      <c r="C26" s="192"/>
      <c r="D26" s="341"/>
      <c r="E26" s="5"/>
      <c r="F26" s="905" t="s">
        <v>90</v>
      </c>
      <c r="G26" s="906"/>
      <c r="H26" s="5"/>
      <c r="I26" s="5"/>
      <c r="J26" s="906" t="s">
        <v>91</v>
      </c>
      <c r="K26" s="906"/>
      <c r="L26" s="906" t="s">
        <v>92</v>
      </c>
      <c r="M26" s="907"/>
    </row>
    <row r="27" spans="1:13" ht="39.950000000000003" customHeight="1" thickBot="1" x14ac:dyDescent="0.3">
      <c r="A27" s="356" t="s">
        <v>127</v>
      </c>
      <c r="B27" s="354"/>
      <c r="C27" s="190"/>
      <c r="D27" s="343"/>
      <c r="E27" s="338"/>
      <c r="F27" s="908">
        <f>VLOOKUP($B$5,'NESAHAT tabulka_vsechny_kraje'!$A$5:$Q$12,10,FALSE)</f>
        <v>0</v>
      </c>
      <c r="G27" s="909"/>
      <c r="H27" s="338"/>
      <c r="I27" s="338"/>
      <c r="J27" s="909">
        <f>VLOOKUP($B$5,'NESAHAT tabulka_vsechny_kraje'!$A$5:$Q$12,11,FALSE)</f>
        <v>0</v>
      </c>
      <c r="K27" s="909"/>
      <c r="L27" s="909">
        <f>VLOOKUP($B$5,'NESAHAT tabulka_vsechny_kraje'!$A$5:$Q$12,12,FALSE)</f>
        <v>8370</v>
      </c>
      <c r="M27" s="910"/>
    </row>
    <row r="28" spans="1:13" ht="39.950000000000003" hidden="1" customHeight="1" thickBot="1" x14ac:dyDescent="0.3">
      <c r="A28" s="902" t="s">
        <v>182</v>
      </c>
      <c r="B28" s="903"/>
      <c r="C28" s="903"/>
      <c r="D28" s="903"/>
      <c r="E28" s="903"/>
      <c r="F28" s="903"/>
      <c r="G28" s="903"/>
      <c r="H28" s="903"/>
      <c r="I28" s="903"/>
      <c r="J28" s="904"/>
      <c r="K28" s="899">
        <f>VLOOKUP($B$5,'NESAHAT tabulka_vsechny_kraje'!$A$5:$V$12,22,FALSE)</f>
        <v>12410000</v>
      </c>
      <c r="L28" s="900"/>
      <c r="M28" s="901"/>
    </row>
    <row r="29" spans="1:13" ht="354" customHeight="1" thickBot="1" x14ac:dyDescent="0.3">
      <c r="A29" s="357" t="s">
        <v>187</v>
      </c>
      <c r="B29" s="264"/>
      <c r="C29" s="264"/>
      <c r="D29" s="896" t="str">
        <f>VLOOKUP($B$5,'Specifikace zóny'!$B$6:$D$13,3,FALSE)</f>
        <v>135;136;139;467;481;500;501;502;503;504;505;506;507;508;509;510;511;512;513;514;515;516;517;518;520;521;522;523;525;527;528;529;531;540;541;542;543;544;545;546;547;549;550;551;552;553;554;555;556;557;558;560;561;562;563;564;565;566;567;568;570;571;572;573;574;575;576;577;578;579;580;581;582;583;585;586;587;588</v>
      </c>
      <c r="E29" s="897"/>
      <c r="F29" s="897"/>
      <c r="G29" s="897"/>
      <c r="H29" s="897"/>
      <c r="I29" s="897"/>
      <c r="J29" s="897"/>
      <c r="K29" s="897"/>
      <c r="L29" s="897"/>
      <c r="M29" s="898"/>
    </row>
    <row r="30" spans="1:13" ht="90.75" customHeight="1" thickBot="1" x14ac:dyDescent="0.3">
      <c r="A30" s="357" t="s">
        <v>214</v>
      </c>
      <c r="F30" s="896" t="str">
        <f>VLOOKUP($B$5,'Specifikace zóny'!$B$24:$D$31,3,FALSE)</f>
        <v>139;144;500;507;510;511;520;525;528;530;531;540;543;550;555;557;560;564;568;576;585</v>
      </c>
      <c r="G30" s="897"/>
      <c r="H30" s="897"/>
      <c r="I30" s="897"/>
      <c r="J30" s="897"/>
      <c r="K30" s="897"/>
      <c r="L30" s="897"/>
      <c r="M30" s="898"/>
    </row>
    <row r="31" spans="1:13" ht="39.950000000000003" customHeight="1" x14ac:dyDescent="0.25"/>
    <row r="32" spans="1:13" ht="39.950000000000003" customHeight="1" x14ac:dyDescent="0.25"/>
  </sheetData>
  <mergeCells count="60">
    <mergeCell ref="D10:E10"/>
    <mergeCell ref="F10:G10"/>
    <mergeCell ref="H10:I10"/>
    <mergeCell ref="J10:K10"/>
    <mergeCell ref="L10:M10"/>
    <mergeCell ref="A7:B7"/>
    <mergeCell ref="D8:M8"/>
    <mergeCell ref="D9:E9"/>
    <mergeCell ref="F9:G9"/>
    <mergeCell ref="H9:I9"/>
    <mergeCell ref="J9:K9"/>
    <mergeCell ref="L9:M9"/>
    <mergeCell ref="J11:K11"/>
    <mergeCell ref="L11:M11"/>
    <mergeCell ref="D12:M12"/>
    <mergeCell ref="D13:E13"/>
    <mergeCell ref="F13:G13"/>
    <mergeCell ref="H13:I13"/>
    <mergeCell ref="J13:K13"/>
    <mergeCell ref="L13:M13"/>
    <mergeCell ref="D11:E11"/>
    <mergeCell ref="F11:G11"/>
    <mergeCell ref="H11:I11"/>
    <mergeCell ref="D14:M14"/>
    <mergeCell ref="F15:G15"/>
    <mergeCell ref="J15:K15"/>
    <mergeCell ref="L15:M15"/>
    <mergeCell ref="F16:G16"/>
    <mergeCell ref="J16:K16"/>
    <mergeCell ref="L16:M16"/>
    <mergeCell ref="D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5:M25"/>
    <mergeCell ref="D22:M22"/>
    <mergeCell ref="D23:M23"/>
    <mergeCell ref="D24:M24"/>
    <mergeCell ref="D21:E21"/>
    <mergeCell ref="F21:G21"/>
    <mergeCell ref="H21:I21"/>
    <mergeCell ref="J21:K21"/>
    <mergeCell ref="L21:M21"/>
    <mergeCell ref="F30:M30"/>
    <mergeCell ref="K28:M28"/>
    <mergeCell ref="A28:J28"/>
    <mergeCell ref="F26:G26"/>
    <mergeCell ref="J26:K26"/>
    <mergeCell ref="L26:M26"/>
    <mergeCell ref="F27:G27"/>
    <mergeCell ref="J27:K27"/>
    <mergeCell ref="L27:M27"/>
    <mergeCell ref="D29:M29"/>
  </mergeCells>
  <pageMargins left="0.39370078740157483" right="0.39370078740157483" top="0.78740157480314965" bottom="0.59055118110236227" header="0.31496062992125984" footer="0.31496062992125984"/>
  <pageSetup paperSize="9" scale="82" fitToHeight="2" orientation="portrait" r:id="rId1"/>
  <headerFooter>
    <oddHeader>&amp;L&amp;"Arial,Tučné"&amp;12&amp;K01+022Příloha č. 1&amp;"Arial,Obyčejné"&amp;10
ke Smlouvě o veřejných službách v přepravě cestujících
ve veřejné linkové dopravě na území Královéhradeckého kraje pro přechodné období od roku 2019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P18" sqref="P18"/>
    </sheetView>
  </sheetViews>
  <sheetFormatPr defaultRowHeight="15" x14ac:dyDescent="0.25"/>
  <cols>
    <col min="2" max="2" width="40" customWidth="1"/>
    <col min="3" max="7" width="12.85546875" customWidth="1"/>
    <col min="8" max="8" width="17.140625" bestFit="1" customWidth="1"/>
    <col min="9" max="9" width="14.5703125" bestFit="1" customWidth="1"/>
    <col min="10" max="15" width="14.5703125" customWidth="1"/>
    <col min="16" max="16" width="19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936" t="s">
        <v>169</v>
      </c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937"/>
      <c r="O2" s="937"/>
      <c r="P2" s="937"/>
      <c r="Q2" s="937"/>
      <c r="R2" s="937"/>
      <c r="S2" s="938"/>
    </row>
    <row r="3" spans="1:22" ht="29.25" customHeight="1" x14ac:dyDescent="0.25">
      <c r="B3" t="s">
        <v>60</v>
      </c>
      <c r="C3" s="73" t="s">
        <v>61</v>
      </c>
    </row>
    <row r="4" spans="1:22" ht="60.75" thickBot="1" x14ac:dyDescent="0.3">
      <c r="A4" s="74" t="s">
        <v>62</v>
      </c>
      <c r="B4" s="75" t="s">
        <v>63</v>
      </c>
      <c r="C4" s="157" t="s">
        <v>79</v>
      </c>
      <c r="D4" s="157" t="s">
        <v>80</v>
      </c>
      <c r="E4" s="157" t="s">
        <v>81</v>
      </c>
      <c r="F4" s="157" t="s">
        <v>82</v>
      </c>
      <c r="G4" s="157" t="s">
        <v>83</v>
      </c>
      <c r="I4" s="159" t="s">
        <v>64</v>
      </c>
      <c r="J4" s="157" t="s">
        <v>80</v>
      </c>
      <c r="K4" s="157" t="s">
        <v>82</v>
      </c>
      <c r="L4" s="157" t="s">
        <v>83</v>
      </c>
      <c r="M4" s="155"/>
      <c r="N4" s="157" t="s">
        <v>163</v>
      </c>
      <c r="O4" s="160" t="s">
        <v>181</v>
      </c>
      <c r="P4" s="160" t="s">
        <v>168</v>
      </c>
      <c r="Q4" s="157" t="s">
        <v>62</v>
      </c>
      <c r="R4" s="157" t="s">
        <v>67</v>
      </c>
      <c r="S4" s="160" t="s">
        <v>78</v>
      </c>
      <c r="V4" s="160" t="s">
        <v>78</v>
      </c>
    </row>
    <row r="5" spans="1:22" ht="19.5" x14ac:dyDescent="0.3">
      <c r="A5" s="74">
        <v>1</v>
      </c>
      <c r="B5" s="156" t="s">
        <v>191</v>
      </c>
      <c r="C5" s="336"/>
      <c r="D5" s="326">
        <v>932449</v>
      </c>
      <c r="E5" s="336"/>
      <c r="F5" s="326"/>
      <c r="G5" s="327">
        <v>398226</v>
      </c>
      <c r="H5" s="323"/>
      <c r="I5" s="322">
        <f>SUM(C5:H5)</f>
        <v>1330675</v>
      </c>
      <c r="J5" s="326"/>
      <c r="K5" s="326"/>
      <c r="L5" s="326"/>
      <c r="N5" s="359">
        <v>35.277026767294956</v>
      </c>
      <c r="O5" s="165">
        <f>R5*I5</f>
        <v>385895.75</v>
      </c>
      <c r="P5" s="154">
        <f>ROUND(R5*I5,0)</f>
        <v>385896</v>
      </c>
      <c r="Q5" s="161">
        <v>1</v>
      </c>
      <c r="R5" s="162">
        <v>0.28999999999999998</v>
      </c>
      <c r="S5" s="154">
        <f>I5*N5</f>
        <v>46942257.593570217</v>
      </c>
      <c r="T5" s="162">
        <f>ROUND($R$13/$I$13,2)</f>
        <v>0.26</v>
      </c>
      <c r="U5" s="76"/>
      <c r="V5" s="242">
        <v>10601000</v>
      </c>
    </row>
    <row r="6" spans="1:22" ht="19.5" x14ac:dyDescent="0.3">
      <c r="A6" s="74">
        <v>2</v>
      </c>
      <c r="B6" s="156" t="s">
        <v>192</v>
      </c>
      <c r="C6" s="336"/>
      <c r="D6" s="326">
        <v>1614346</v>
      </c>
      <c r="E6" s="336"/>
      <c r="F6" s="326">
        <v>452422</v>
      </c>
      <c r="G6" s="327">
        <v>506998</v>
      </c>
      <c r="H6" s="324"/>
      <c r="I6" s="322">
        <f t="shared" ref="I6:I12" si="0">SUM(C6:H6)</f>
        <v>2573766</v>
      </c>
      <c r="J6" s="326">
        <v>28734</v>
      </c>
      <c r="K6" s="326">
        <v>12788</v>
      </c>
      <c r="L6" s="326">
        <v>0</v>
      </c>
      <c r="N6" s="359">
        <v>38.53768944589433</v>
      </c>
      <c r="O6" s="165">
        <f t="shared" ref="O6:O12" si="1">R6*I6</f>
        <v>617703.84</v>
      </c>
      <c r="P6" s="154">
        <f t="shared" ref="P6:P12" si="2">ROUND(R6*I6,0)</f>
        <v>617704</v>
      </c>
      <c r="Q6" s="161">
        <v>2</v>
      </c>
      <c r="R6" s="162">
        <v>0.24</v>
      </c>
      <c r="S6" s="154">
        <f t="shared" ref="S6:S12" si="3">I6*N6</f>
        <v>99186994.814401671</v>
      </c>
      <c r="T6" s="162">
        <f t="shared" ref="T6:T12" si="4">ROUND($R$13/$I$13,2)</f>
        <v>0.26</v>
      </c>
      <c r="U6" s="76"/>
      <c r="V6" s="242">
        <v>17604000</v>
      </c>
    </row>
    <row r="7" spans="1:22" ht="19.5" x14ac:dyDescent="0.3">
      <c r="A7" s="74">
        <v>3</v>
      </c>
      <c r="B7" s="156" t="s">
        <v>193</v>
      </c>
      <c r="C7" s="336"/>
      <c r="D7" s="326">
        <v>1945758</v>
      </c>
      <c r="E7" s="336"/>
      <c r="F7" s="326">
        <v>71115</v>
      </c>
      <c r="G7" s="327">
        <v>159029</v>
      </c>
      <c r="H7" s="324"/>
      <c r="I7" s="322">
        <f t="shared" si="0"/>
        <v>2175902</v>
      </c>
      <c r="J7" s="326"/>
      <c r="K7" s="326"/>
      <c r="L7" s="326"/>
      <c r="N7" s="359">
        <v>35.608862026594004</v>
      </c>
      <c r="O7" s="165">
        <f t="shared" si="1"/>
        <v>718047.66</v>
      </c>
      <c r="P7" s="154">
        <f t="shared" si="2"/>
        <v>718048</v>
      </c>
      <c r="Q7" s="161">
        <v>3</v>
      </c>
      <c r="R7" s="162">
        <v>0.33</v>
      </c>
      <c r="S7" s="154">
        <f t="shared" si="3"/>
        <v>77481394.101389945</v>
      </c>
      <c r="T7" s="162">
        <f t="shared" si="4"/>
        <v>0.26</v>
      </c>
      <c r="U7" s="76"/>
      <c r="V7" s="242">
        <v>20323000</v>
      </c>
    </row>
    <row r="8" spans="1:22" ht="19.5" x14ac:dyDescent="0.3">
      <c r="A8" s="74">
        <v>4</v>
      </c>
      <c r="B8" s="156" t="s">
        <v>194</v>
      </c>
      <c r="C8" s="336"/>
      <c r="D8" s="326">
        <v>552907</v>
      </c>
      <c r="E8" s="336"/>
      <c r="F8" s="326">
        <v>115778</v>
      </c>
      <c r="G8" s="327">
        <v>677719</v>
      </c>
      <c r="H8" s="324"/>
      <c r="I8" s="322">
        <f t="shared" si="0"/>
        <v>1346404</v>
      </c>
      <c r="J8" s="326">
        <v>16687</v>
      </c>
      <c r="K8" s="326">
        <v>3663</v>
      </c>
      <c r="L8" s="326">
        <v>0</v>
      </c>
      <c r="N8" s="359">
        <v>38.38438269900346</v>
      </c>
      <c r="O8" s="165">
        <f t="shared" si="1"/>
        <v>444313.32</v>
      </c>
      <c r="P8" s="154">
        <f t="shared" si="2"/>
        <v>444313</v>
      </c>
      <c r="Q8" s="161">
        <v>4</v>
      </c>
      <c r="R8" s="162">
        <v>0.33</v>
      </c>
      <c r="S8" s="154">
        <f t="shared" si="3"/>
        <v>51680886.403469056</v>
      </c>
      <c r="T8" s="162">
        <f t="shared" si="4"/>
        <v>0.26</v>
      </c>
      <c r="U8" s="76"/>
      <c r="V8" s="242">
        <v>15892000</v>
      </c>
    </row>
    <row r="9" spans="1:22" ht="19.5" x14ac:dyDescent="0.3">
      <c r="A9" s="74">
        <v>5</v>
      </c>
      <c r="B9" s="156" t="s">
        <v>195</v>
      </c>
      <c r="C9" s="336"/>
      <c r="D9" s="326">
        <v>574489</v>
      </c>
      <c r="E9" s="336"/>
      <c r="F9" s="326">
        <v>155449</v>
      </c>
      <c r="G9" s="327">
        <v>119033</v>
      </c>
      <c r="H9" s="324"/>
      <c r="I9" s="322">
        <f t="shared" si="0"/>
        <v>848971</v>
      </c>
      <c r="J9" s="326">
        <v>9180</v>
      </c>
      <c r="K9" s="326">
        <v>0</v>
      </c>
      <c r="L9" s="326">
        <v>0</v>
      </c>
      <c r="N9" s="359">
        <v>37.508295103724862</v>
      </c>
      <c r="O9" s="165">
        <f t="shared" si="1"/>
        <v>415995.79</v>
      </c>
      <c r="P9" s="154">
        <f t="shared" si="2"/>
        <v>415996</v>
      </c>
      <c r="Q9" s="161">
        <v>5</v>
      </c>
      <c r="R9" s="162">
        <v>0.49</v>
      </c>
      <c r="S9" s="154">
        <f t="shared" si="3"/>
        <v>31843454.802504402</v>
      </c>
      <c r="T9" s="162">
        <f t="shared" si="4"/>
        <v>0.26</v>
      </c>
      <c r="U9" s="76"/>
      <c r="V9" s="242">
        <v>14750000</v>
      </c>
    </row>
    <row r="10" spans="1:22" ht="19.5" x14ac:dyDescent="0.3">
      <c r="A10" s="74">
        <v>6</v>
      </c>
      <c r="B10" s="156" t="s">
        <v>196</v>
      </c>
      <c r="C10" s="336"/>
      <c r="D10" s="326">
        <v>411879</v>
      </c>
      <c r="E10" s="336"/>
      <c r="F10" s="326"/>
      <c r="G10" s="327"/>
      <c r="H10" s="324"/>
      <c r="I10" s="322">
        <f t="shared" si="0"/>
        <v>411879</v>
      </c>
      <c r="J10" s="326"/>
      <c r="K10" s="326"/>
      <c r="L10" s="326"/>
      <c r="N10" s="359">
        <v>37.079503870109377</v>
      </c>
      <c r="O10" s="165">
        <f t="shared" si="1"/>
        <v>115326.12000000001</v>
      </c>
      <c r="P10" s="154">
        <f t="shared" si="2"/>
        <v>115326</v>
      </c>
      <c r="Q10" s="161">
        <v>6</v>
      </c>
      <c r="R10" s="162">
        <v>0.28000000000000003</v>
      </c>
      <c r="S10" s="154">
        <f t="shared" si="3"/>
        <v>15272268.974516781</v>
      </c>
      <c r="T10" s="162">
        <f t="shared" si="4"/>
        <v>0.26</v>
      </c>
      <c r="U10" s="76"/>
      <c r="V10" s="242">
        <v>9110000</v>
      </c>
    </row>
    <row r="11" spans="1:22" ht="19.5" x14ac:dyDescent="0.3">
      <c r="A11" s="74">
        <v>7</v>
      </c>
      <c r="B11" s="156" t="s">
        <v>197</v>
      </c>
      <c r="C11" s="336"/>
      <c r="D11" s="326">
        <v>4521844</v>
      </c>
      <c r="E11" s="336"/>
      <c r="F11" s="326">
        <v>1413361</v>
      </c>
      <c r="G11" s="327">
        <v>689663</v>
      </c>
      <c r="H11" s="324"/>
      <c r="I11" s="322">
        <f t="shared" si="0"/>
        <v>6624868</v>
      </c>
      <c r="J11" s="326">
        <v>44820</v>
      </c>
      <c r="K11" s="326">
        <v>7791</v>
      </c>
      <c r="L11" s="326">
        <v>0</v>
      </c>
      <c r="N11" s="359">
        <v>38.229458140593145</v>
      </c>
      <c r="O11" s="165">
        <f t="shared" si="1"/>
        <v>1391222.28</v>
      </c>
      <c r="P11" s="154">
        <f t="shared" si="2"/>
        <v>1391222</v>
      </c>
      <c r="Q11" s="161">
        <v>7</v>
      </c>
      <c r="R11" s="162">
        <v>0.21</v>
      </c>
      <c r="S11" s="154">
        <f t="shared" si="3"/>
        <v>253265113.89295503</v>
      </c>
      <c r="T11" s="162">
        <f t="shared" si="4"/>
        <v>0.26</v>
      </c>
      <c r="U11" s="76"/>
      <c r="V11" s="242">
        <v>15062000</v>
      </c>
    </row>
    <row r="12" spans="1:22" ht="20.25" thickBot="1" x14ac:dyDescent="0.35">
      <c r="A12" s="74">
        <v>8</v>
      </c>
      <c r="B12" s="156" t="s">
        <v>198</v>
      </c>
      <c r="C12" s="336"/>
      <c r="D12" s="326">
        <v>1598145</v>
      </c>
      <c r="E12" s="336"/>
      <c r="F12" s="326">
        <v>490958</v>
      </c>
      <c r="G12" s="327">
        <v>272417</v>
      </c>
      <c r="H12" s="325"/>
      <c r="I12" s="322">
        <f t="shared" si="0"/>
        <v>2361520</v>
      </c>
      <c r="J12" s="326">
        <v>0</v>
      </c>
      <c r="K12" s="326">
        <v>0</v>
      </c>
      <c r="L12" s="326">
        <v>8370</v>
      </c>
      <c r="N12" s="359">
        <v>35.127795451644772</v>
      </c>
      <c r="O12" s="165">
        <f t="shared" si="1"/>
        <v>708456</v>
      </c>
      <c r="P12" s="154">
        <f t="shared" si="2"/>
        <v>708456</v>
      </c>
      <c r="Q12" s="161">
        <v>8</v>
      </c>
      <c r="R12" s="162">
        <v>0.3</v>
      </c>
      <c r="S12" s="154">
        <f t="shared" si="3"/>
        <v>82954991.514968157</v>
      </c>
      <c r="T12" s="162">
        <f t="shared" si="4"/>
        <v>0.26</v>
      </c>
      <c r="U12" s="76"/>
      <c r="V12" s="242">
        <v>12410000</v>
      </c>
    </row>
    <row r="13" spans="1:22" ht="15.75" thickBot="1" x14ac:dyDescent="0.3">
      <c r="B13" s="77" t="s">
        <v>64</v>
      </c>
      <c r="C13" s="226">
        <f t="shared" ref="C13:I13" si="5">SUM(C5:C12)</f>
        <v>0</v>
      </c>
      <c r="D13" s="227">
        <f t="shared" si="5"/>
        <v>12151817</v>
      </c>
      <c r="E13" s="227">
        <f t="shared" si="5"/>
        <v>0</v>
      </c>
      <c r="F13" s="227">
        <f t="shared" si="5"/>
        <v>2699083</v>
      </c>
      <c r="G13" s="228">
        <f t="shared" si="5"/>
        <v>2823085</v>
      </c>
      <c r="H13" s="79">
        <f t="shared" si="5"/>
        <v>0</v>
      </c>
      <c r="I13" s="158">
        <f t="shared" si="5"/>
        <v>17673985</v>
      </c>
      <c r="J13" s="227">
        <f>SUM(J5:J12)</f>
        <v>99421</v>
      </c>
      <c r="K13" s="227">
        <f t="shared" ref="K13:L13" si="6">SUM(K5:K12)</f>
        <v>24242</v>
      </c>
      <c r="L13" s="228">
        <f t="shared" si="6"/>
        <v>8370</v>
      </c>
      <c r="O13" s="241">
        <f>SUM(O5:O12)</f>
        <v>4796960.76</v>
      </c>
      <c r="P13" s="164">
        <f>SUM(P5:P12)</f>
        <v>4796961</v>
      </c>
      <c r="Q13" s="163"/>
      <c r="R13" s="360">
        <v>4612500</v>
      </c>
      <c r="S13" s="164">
        <f>SUM(S5:S12)</f>
        <v>658627362.09777534</v>
      </c>
      <c r="T13" s="76"/>
      <c r="U13" s="76"/>
      <c r="V13" s="164">
        <f>SUM(V5:V12)</f>
        <v>115752000</v>
      </c>
    </row>
    <row r="14" spans="1:22" ht="15.75" thickBot="1" x14ac:dyDescent="0.3">
      <c r="J14" s="933">
        <f>SUM(J5:L12)</f>
        <v>132033</v>
      </c>
      <c r="K14" s="934"/>
      <c r="L14" s="935"/>
    </row>
    <row r="15" spans="1:22" x14ac:dyDescent="0.25">
      <c r="Q15" s="165">
        <f>Q16*I13</f>
        <v>0</v>
      </c>
      <c r="R15" s="165">
        <f>R16*I13</f>
        <v>4418496.25</v>
      </c>
    </row>
    <row r="16" spans="1:22" x14ac:dyDescent="0.25">
      <c r="Q16" s="103">
        <v>0</v>
      </c>
      <c r="R16" s="103">
        <v>0.25</v>
      </c>
      <c r="S16" t="s">
        <v>167</v>
      </c>
    </row>
    <row r="17" spans="1:19" ht="15.75" thickBot="1" x14ac:dyDescent="0.3"/>
    <row r="18" spans="1:19" ht="30" customHeight="1" thickBot="1" x14ac:dyDescent="0.3">
      <c r="B18" t="s">
        <v>65</v>
      </c>
      <c r="C18" s="930" t="s">
        <v>165</v>
      </c>
      <c r="D18" s="931"/>
      <c r="E18" s="931"/>
      <c r="F18" s="931"/>
      <c r="G18" s="932"/>
      <c r="J18" s="930" t="s">
        <v>115</v>
      </c>
      <c r="K18" s="931"/>
      <c r="L18" s="931"/>
      <c r="M18" s="931"/>
      <c r="N18" s="932"/>
      <c r="Q18" s="930" t="s">
        <v>116</v>
      </c>
      <c r="R18" s="931"/>
      <c r="S18" s="932"/>
    </row>
    <row r="19" spans="1:19" x14ac:dyDescent="0.25">
      <c r="A19" s="74" t="s">
        <v>62</v>
      </c>
      <c r="B19" s="75" t="s">
        <v>63</v>
      </c>
      <c r="C19" s="148" t="s">
        <v>79</v>
      </c>
      <c r="D19" s="148" t="s">
        <v>80</v>
      </c>
      <c r="E19" s="148" t="s">
        <v>81</v>
      </c>
      <c r="F19" s="148" t="s">
        <v>82</v>
      </c>
      <c r="G19" s="148" t="s">
        <v>83</v>
      </c>
      <c r="H19" s="148" t="s">
        <v>114</v>
      </c>
      <c r="I19" s="166" t="s">
        <v>64</v>
      </c>
      <c r="J19" s="148" t="s">
        <v>79</v>
      </c>
      <c r="K19" s="148" t="s">
        <v>80</v>
      </c>
      <c r="L19" s="148" t="s">
        <v>81</v>
      </c>
      <c r="M19" s="148" t="s">
        <v>82</v>
      </c>
      <c r="N19" s="148" t="s">
        <v>83</v>
      </c>
      <c r="O19" s="166" t="s">
        <v>64</v>
      </c>
      <c r="P19" s="166" t="s">
        <v>164</v>
      </c>
      <c r="Q19" s="148" t="s">
        <v>80</v>
      </c>
      <c r="R19" s="148" t="s">
        <v>82</v>
      </c>
      <c r="S19" s="148" t="s">
        <v>83</v>
      </c>
    </row>
    <row r="20" spans="1:19" x14ac:dyDescent="0.25">
      <c r="A20" s="74">
        <v>1</v>
      </c>
      <c r="B20" s="156" t="s">
        <v>191</v>
      </c>
      <c r="C20" s="337"/>
      <c r="D20" s="328">
        <v>10.89</v>
      </c>
      <c r="E20" s="337"/>
      <c r="F20" s="328"/>
      <c r="G20" s="328">
        <v>3.99</v>
      </c>
      <c r="H20" s="337">
        <v>0</v>
      </c>
      <c r="I20" s="365">
        <f t="shared" ref="I20:I27" si="7">SUM(C20:H20)</f>
        <v>14.88</v>
      </c>
      <c r="J20" s="337">
        <v>0</v>
      </c>
      <c r="K20" s="337">
        <v>0</v>
      </c>
      <c r="L20" s="337">
        <v>0</v>
      </c>
      <c r="M20" s="337">
        <v>0</v>
      </c>
      <c r="N20" s="337">
        <v>0</v>
      </c>
      <c r="O20" s="151">
        <f>SUM(J20:N20)</f>
        <v>0</v>
      </c>
      <c r="P20" s="152">
        <f>O20/(I20-H20)</f>
        <v>0</v>
      </c>
      <c r="Q20" s="332"/>
      <c r="R20" s="328"/>
      <c r="S20" s="333"/>
    </row>
    <row r="21" spans="1:19" x14ac:dyDescent="0.25">
      <c r="A21" s="74">
        <v>2</v>
      </c>
      <c r="B21" s="156" t="s">
        <v>192</v>
      </c>
      <c r="C21" s="337"/>
      <c r="D21" s="328">
        <v>18.690000000000001</v>
      </c>
      <c r="E21" s="337"/>
      <c r="F21" s="329">
        <v>5.96</v>
      </c>
      <c r="G21" s="329">
        <v>6</v>
      </c>
      <c r="H21" s="337">
        <v>0</v>
      </c>
      <c r="I21" s="365">
        <f t="shared" si="7"/>
        <v>30.650000000000002</v>
      </c>
      <c r="J21" s="337">
        <v>0</v>
      </c>
      <c r="K21" s="337">
        <v>0</v>
      </c>
      <c r="L21" s="337">
        <v>0</v>
      </c>
      <c r="M21" s="337">
        <v>0</v>
      </c>
      <c r="N21" s="337">
        <v>0</v>
      </c>
      <c r="O21" s="151">
        <f t="shared" ref="O21:O27" si="8">SUM(J21:N21)</f>
        <v>0</v>
      </c>
      <c r="P21" s="152">
        <f t="shared" ref="P21:P27" si="9">O21/(I21-H21)</f>
        <v>0</v>
      </c>
      <c r="Q21" s="332">
        <v>2</v>
      </c>
      <c r="R21" s="328">
        <v>2</v>
      </c>
      <c r="S21" s="333"/>
    </row>
    <row r="22" spans="1:19" x14ac:dyDescent="0.25">
      <c r="A22" s="74">
        <v>3</v>
      </c>
      <c r="B22" s="156" t="s">
        <v>193</v>
      </c>
      <c r="C22" s="337"/>
      <c r="D22" s="328">
        <v>27.82</v>
      </c>
      <c r="E22" s="337"/>
      <c r="F22" s="329">
        <v>1</v>
      </c>
      <c r="G22" s="328">
        <v>2</v>
      </c>
      <c r="H22" s="337">
        <v>0</v>
      </c>
      <c r="I22" s="365">
        <f t="shared" si="7"/>
        <v>30.82</v>
      </c>
      <c r="J22" s="337">
        <v>0</v>
      </c>
      <c r="K22" s="337">
        <v>0</v>
      </c>
      <c r="L22" s="337">
        <v>0</v>
      </c>
      <c r="M22" s="337">
        <v>0</v>
      </c>
      <c r="N22" s="337">
        <v>0</v>
      </c>
      <c r="O22" s="151">
        <f t="shared" si="8"/>
        <v>0</v>
      </c>
      <c r="P22" s="152">
        <f t="shared" si="9"/>
        <v>0</v>
      </c>
      <c r="Q22" s="332"/>
      <c r="R22" s="328"/>
      <c r="S22" s="333"/>
    </row>
    <row r="23" spans="1:19" x14ac:dyDescent="0.25">
      <c r="A23" s="74">
        <v>4</v>
      </c>
      <c r="B23" s="156" t="s">
        <v>194</v>
      </c>
      <c r="C23" s="337"/>
      <c r="D23" s="328">
        <v>8.23</v>
      </c>
      <c r="E23" s="337"/>
      <c r="F23" s="328">
        <v>2</v>
      </c>
      <c r="G23" s="328">
        <v>9.7899999999999991</v>
      </c>
      <c r="H23" s="337">
        <v>0</v>
      </c>
      <c r="I23" s="365">
        <f t="shared" si="7"/>
        <v>20.02</v>
      </c>
      <c r="J23" s="337">
        <v>0</v>
      </c>
      <c r="K23" s="337">
        <v>0</v>
      </c>
      <c r="L23" s="337">
        <v>0</v>
      </c>
      <c r="M23" s="337">
        <v>0</v>
      </c>
      <c r="N23" s="337">
        <v>0</v>
      </c>
      <c r="O23" s="151">
        <f t="shared" si="8"/>
        <v>0</v>
      </c>
      <c r="P23" s="152">
        <f t="shared" si="9"/>
        <v>0</v>
      </c>
      <c r="Q23" s="332">
        <v>3</v>
      </c>
      <c r="R23" s="328">
        <v>1</v>
      </c>
      <c r="S23" s="333"/>
    </row>
    <row r="24" spans="1:19" x14ac:dyDescent="0.25">
      <c r="A24" s="74">
        <v>5</v>
      </c>
      <c r="B24" s="156" t="s">
        <v>195</v>
      </c>
      <c r="C24" s="337"/>
      <c r="D24" s="328">
        <v>6.77</v>
      </c>
      <c r="E24" s="337"/>
      <c r="F24" s="329">
        <v>1.99</v>
      </c>
      <c r="G24" s="328">
        <v>1</v>
      </c>
      <c r="H24" s="337">
        <v>0</v>
      </c>
      <c r="I24" s="365">
        <f t="shared" si="7"/>
        <v>9.76</v>
      </c>
      <c r="J24" s="337">
        <v>0</v>
      </c>
      <c r="K24" s="337">
        <v>0</v>
      </c>
      <c r="L24" s="337">
        <v>0</v>
      </c>
      <c r="M24" s="337">
        <v>0</v>
      </c>
      <c r="N24" s="337">
        <v>0</v>
      </c>
      <c r="O24" s="151">
        <f t="shared" si="8"/>
        <v>0</v>
      </c>
      <c r="P24" s="152">
        <f t="shared" si="9"/>
        <v>0</v>
      </c>
      <c r="Q24" s="332">
        <v>1</v>
      </c>
      <c r="R24" s="328"/>
      <c r="S24" s="333"/>
    </row>
    <row r="25" spans="1:19" x14ac:dyDescent="0.25">
      <c r="A25" s="74">
        <v>6</v>
      </c>
      <c r="B25" s="156" t="s">
        <v>196</v>
      </c>
      <c r="C25" s="337"/>
      <c r="D25" s="328">
        <v>4</v>
      </c>
      <c r="E25" s="337"/>
      <c r="F25" s="328"/>
      <c r="G25" s="328"/>
      <c r="H25" s="337">
        <v>0</v>
      </c>
      <c r="I25" s="365">
        <f t="shared" si="7"/>
        <v>4</v>
      </c>
      <c r="J25" s="337">
        <v>0</v>
      </c>
      <c r="K25" s="337">
        <v>0</v>
      </c>
      <c r="L25" s="337">
        <v>0</v>
      </c>
      <c r="M25" s="337">
        <v>0</v>
      </c>
      <c r="N25" s="337">
        <v>0</v>
      </c>
      <c r="O25" s="151">
        <f t="shared" si="8"/>
        <v>0</v>
      </c>
      <c r="P25" s="152">
        <f t="shared" si="9"/>
        <v>0</v>
      </c>
      <c r="Q25" s="332"/>
      <c r="R25" s="328"/>
      <c r="S25" s="333"/>
    </row>
    <row r="26" spans="1:19" x14ac:dyDescent="0.25">
      <c r="A26" s="74">
        <v>7</v>
      </c>
      <c r="B26" s="156" t="s">
        <v>197</v>
      </c>
      <c r="C26" s="337"/>
      <c r="D26" s="328">
        <v>55.59</v>
      </c>
      <c r="E26" s="337"/>
      <c r="F26" s="329">
        <v>16.98</v>
      </c>
      <c r="G26" s="329">
        <v>11</v>
      </c>
      <c r="H26" s="337">
        <v>0</v>
      </c>
      <c r="I26" s="365">
        <f t="shared" si="7"/>
        <v>83.570000000000007</v>
      </c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151">
        <f t="shared" si="8"/>
        <v>0</v>
      </c>
      <c r="P26" s="152">
        <f t="shared" si="9"/>
        <v>0</v>
      </c>
      <c r="Q26" s="332">
        <v>4</v>
      </c>
      <c r="R26" s="328">
        <v>1</v>
      </c>
      <c r="S26" s="333"/>
    </row>
    <row r="27" spans="1:19" ht="15.75" thickBot="1" x14ac:dyDescent="0.3">
      <c r="A27" s="74">
        <v>8</v>
      </c>
      <c r="B27" s="156" t="s">
        <v>198</v>
      </c>
      <c r="C27" s="337"/>
      <c r="D27" s="331">
        <v>22.042880868545609</v>
      </c>
      <c r="E27" s="337"/>
      <c r="F27" s="331">
        <v>6.99</v>
      </c>
      <c r="G27" s="331">
        <v>4.12</v>
      </c>
      <c r="H27" s="337">
        <v>0</v>
      </c>
      <c r="I27" s="365">
        <f t="shared" si="7"/>
        <v>33.152880868545608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151">
        <f t="shared" si="8"/>
        <v>0</v>
      </c>
      <c r="P27" s="152">
        <f t="shared" si="9"/>
        <v>0</v>
      </c>
      <c r="Q27" s="334"/>
      <c r="R27" s="330"/>
      <c r="S27" s="335">
        <v>1</v>
      </c>
    </row>
    <row r="28" spans="1:19" ht="16.5" thickTop="1" thickBot="1" x14ac:dyDescent="0.3">
      <c r="B28" s="77" t="s">
        <v>64</v>
      </c>
      <c r="C28" s="150">
        <f>SUM(C20:C27)</f>
        <v>0</v>
      </c>
      <c r="D28" s="150">
        <f t="shared" ref="D28:G28" si="10">SUM(D20:D27)</f>
        <v>154.03288086854562</v>
      </c>
      <c r="E28" s="150">
        <f t="shared" si="10"/>
        <v>0</v>
      </c>
      <c r="F28" s="150">
        <f t="shared" si="10"/>
        <v>34.92</v>
      </c>
      <c r="G28" s="150">
        <f t="shared" si="10"/>
        <v>37.9</v>
      </c>
      <c r="H28" s="150">
        <f t="shared" ref="H28" si="11">SUM(H20:H27)</f>
        <v>0</v>
      </c>
      <c r="I28" s="150">
        <f t="shared" ref="I28" si="12">SUM(I20:I27)</f>
        <v>226.85288086854558</v>
      </c>
      <c r="J28" s="150">
        <f>SUM(J20:J27)</f>
        <v>0</v>
      </c>
      <c r="K28" s="150">
        <f t="shared" ref="K28:N28" si="13">SUM(K20:K27)</f>
        <v>0</v>
      </c>
      <c r="L28" s="150">
        <f t="shared" si="13"/>
        <v>0</v>
      </c>
      <c r="M28" s="150">
        <f t="shared" si="13"/>
        <v>0</v>
      </c>
      <c r="N28" s="150">
        <f t="shared" si="13"/>
        <v>0</v>
      </c>
      <c r="O28" s="150">
        <f>SUM(O20:O27)</f>
        <v>0</v>
      </c>
      <c r="Q28" s="150">
        <f>SUM(Q20:Q27)</f>
        <v>10</v>
      </c>
      <c r="R28" s="150">
        <f>SUM(R20:R27)</f>
        <v>4</v>
      </c>
      <c r="S28" s="150">
        <f>SUM(S20:S27)</f>
        <v>1</v>
      </c>
    </row>
    <row r="29" spans="1:19" ht="15.75" thickBot="1" x14ac:dyDescent="0.3">
      <c r="I29" s="153">
        <f>I28-H28</f>
        <v>226.85288086854558</v>
      </c>
      <c r="J29" t="s">
        <v>166</v>
      </c>
    </row>
    <row r="30" spans="1:19" x14ac:dyDescent="0.25">
      <c r="B30" s="149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33"/>
  <sheetViews>
    <sheetView view="pageBreakPreview" topLeftCell="B1" zoomScale="70" zoomScaleNormal="80" zoomScaleSheetLayoutView="70" workbookViewId="0">
      <selection activeCell="F23" sqref="F23"/>
    </sheetView>
  </sheetViews>
  <sheetFormatPr defaultRowHeight="14.25" x14ac:dyDescent="0.2"/>
  <cols>
    <col min="1" max="1" width="5" style="248" customWidth="1"/>
    <col min="2" max="2" width="18.140625" style="248" customWidth="1"/>
    <col min="3" max="3" width="34.42578125" style="248" customWidth="1"/>
    <col min="4" max="4" width="172.5703125" style="245" bestFit="1" customWidth="1"/>
    <col min="5" max="6" width="18.28515625" style="245" customWidth="1"/>
    <col min="7" max="7" width="4" style="245" customWidth="1"/>
    <col min="8" max="16384" width="9.140625" style="245"/>
  </cols>
  <sheetData>
    <row r="1" spans="1:6" x14ac:dyDescent="0.2">
      <c r="A1" s="243"/>
      <c r="B1" s="244"/>
      <c r="C1" s="244"/>
    </row>
    <row r="2" spans="1:6" x14ac:dyDescent="0.2">
      <c r="A2" s="243"/>
      <c r="B2" s="244"/>
      <c r="C2" s="244"/>
    </row>
    <row r="3" spans="1:6" ht="19.5" x14ac:dyDescent="0.2">
      <c r="A3" s="243"/>
      <c r="B3" s="246" t="s">
        <v>183</v>
      </c>
      <c r="C3" s="247"/>
    </row>
    <row r="4" spans="1:6" ht="15" thickBot="1" x14ac:dyDescent="0.25"/>
    <row r="5" spans="1:6" ht="52.5" customHeight="1" thickBot="1" x14ac:dyDescent="0.25">
      <c r="B5" s="249" t="s">
        <v>184</v>
      </c>
      <c r="C5" s="250" t="s">
        <v>185</v>
      </c>
      <c r="D5" s="250" t="s">
        <v>187</v>
      </c>
      <c r="E5" s="251"/>
      <c r="F5" s="251" t="s">
        <v>186</v>
      </c>
    </row>
    <row r="6" spans="1:6" ht="49.5" customHeight="1" x14ac:dyDescent="0.2">
      <c r="B6" s="252">
        <v>1</v>
      </c>
      <c r="C6" s="366" t="s">
        <v>191</v>
      </c>
      <c r="D6" s="253" t="s">
        <v>205</v>
      </c>
      <c r="E6" s="265"/>
      <c r="F6" s="254">
        <f t="shared" ref="F6:F13" si="0">LEN(D6)-LEN(SUBSTITUTE(D6,";",""))+1</f>
        <v>14</v>
      </c>
    </row>
    <row r="7" spans="1:6" ht="49.5" customHeight="1" x14ac:dyDescent="0.2">
      <c r="B7" s="255">
        <v>2</v>
      </c>
      <c r="C7" s="367" t="s">
        <v>192</v>
      </c>
      <c r="D7" s="253" t="s">
        <v>202</v>
      </c>
      <c r="E7" s="266"/>
      <c r="F7" s="256">
        <f t="shared" si="0"/>
        <v>17</v>
      </c>
    </row>
    <row r="8" spans="1:6" ht="49.5" customHeight="1" x14ac:dyDescent="0.2">
      <c r="B8" s="255">
        <v>3</v>
      </c>
      <c r="C8" s="368" t="s">
        <v>193</v>
      </c>
      <c r="D8" s="253" t="s">
        <v>203</v>
      </c>
      <c r="E8" s="266"/>
      <c r="F8" s="256">
        <f t="shared" si="0"/>
        <v>44</v>
      </c>
    </row>
    <row r="9" spans="1:6" ht="49.5" customHeight="1" x14ac:dyDescent="0.2">
      <c r="B9" s="255">
        <v>4</v>
      </c>
      <c r="C9" s="369" t="s">
        <v>194</v>
      </c>
      <c r="D9" s="253" t="s">
        <v>200</v>
      </c>
      <c r="E9" s="266"/>
      <c r="F9" s="256">
        <f t="shared" si="0"/>
        <v>36</v>
      </c>
    </row>
    <row r="10" spans="1:6" ht="49.5" customHeight="1" x14ac:dyDescent="0.2">
      <c r="B10" s="255">
        <v>5</v>
      </c>
      <c r="C10" s="370" t="s">
        <v>195</v>
      </c>
      <c r="D10" s="253" t="s">
        <v>204</v>
      </c>
      <c r="E10" s="267"/>
      <c r="F10" s="257">
        <f t="shared" si="0"/>
        <v>14</v>
      </c>
    </row>
    <row r="11" spans="1:6" ht="49.5" customHeight="1" x14ac:dyDescent="0.2">
      <c r="B11" s="255">
        <v>6</v>
      </c>
      <c r="C11" s="371" t="s">
        <v>196</v>
      </c>
      <c r="D11" s="253"/>
      <c r="E11" s="267"/>
      <c r="F11" s="257">
        <f t="shared" si="0"/>
        <v>1</v>
      </c>
    </row>
    <row r="12" spans="1:6" ht="97.5" customHeight="1" x14ac:dyDescent="0.2">
      <c r="B12" s="255">
        <v>7</v>
      </c>
      <c r="C12" s="372" t="s">
        <v>197</v>
      </c>
      <c r="D12" s="253" t="s">
        <v>199</v>
      </c>
      <c r="E12" s="267"/>
      <c r="F12" s="256">
        <f t="shared" si="0"/>
        <v>203</v>
      </c>
    </row>
    <row r="13" spans="1:6" ht="49.5" customHeight="1" thickBot="1" x14ac:dyDescent="0.25">
      <c r="B13" s="258">
        <v>8</v>
      </c>
      <c r="C13" s="373" t="s">
        <v>198</v>
      </c>
      <c r="D13" s="259" t="s">
        <v>201</v>
      </c>
      <c r="E13" s="268"/>
      <c r="F13" s="260">
        <f t="shared" si="0"/>
        <v>78</v>
      </c>
    </row>
    <row r="14" spans="1:6" ht="15.75" thickBot="1" x14ac:dyDescent="0.25">
      <c r="C14" s="261"/>
      <c r="E14" s="262"/>
      <c r="F14" s="262">
        <f>SUM(F6:F13)</f>
        <v>407</v>
      </c>
    </row>
    <row r="15" spans="1:6" x14ac:dyDescent="0.2">
      <c r="B15" s="245"/>
    </row>
    <row r="18" spans="2:6" ht="15" x14ac:dyDescent="0.25">
      <c r="E18" s="263"/>
      <c r="F18" s="263"/>
    </row>
    <row r="20" spans="2:6" x14ac:dyDescent="0.2">
      <c r="B20" s="244"/>
      <c r="C20" s="244"/>
    </row>
    <row r="21" spans="2:6" ht="19.5" x14ac:dyDescent="0.2">
      <c r="B21" s="246" t="s">
        <v>206</v>
      </c>
      <c r="C21" s="247"/>
    </row>
    <row r="22" spans="2:6" ht="15" thickBot="1" x14ac:dyDescent="0.25"/>
    <row r="23" spans="2:6" ht="29.25" thickBot="1" x14ac:dyDescent="0.25">
      <c r="B23" s="249" t="s">
        <v>184</v>
      </c>
      <c r="C23" s="250" t="s">
        <v>185</v>
      </c>
      <c r="D23" s="250" t="s">
        <v>207</v>
      </c>
    </row>
    <row r="24" spans="2:6" ht="15" x14ac:dyDescent="0.2">
      <c r="B24" s="252">
        <v>1</v>
      </c>
      <c r="C24" s="366" t="s">
        <v>191</v>
      </c>
      <c r="D24" s="253" t="s">
        <v>212</v>
      </c>
    </row>
    <row r="25" spans="2:6" ht="15" x14ac:dyDescent="0.2">
      <c r="B25" s="255">
        <v>2</v>
      </c>
      <c r="C25" s="367" t="s">
        <v>192</v>
      </c>
      <c r="D25" s="253" t="s">
        <v>217</v>
      </c>
    </row>
    <row r="26" spans="2:6" ht="15" x14ac:dyDescent="0.2">
      <c r="B26" s="255">
        <v>3</v>
      </c>
      <c r="C26" s="368" t="s">
        <v>193</v>
      </c>
      <c r="D26" s="253" t="s">
        <v>211</v>
      </c>
    </row>
    <row r="27" spans="2:6" ht="15" x14ac:dyDescent="0.2">
      <c r="B27" s="255">
        <v>4</v>
      </c>
      <c r="C27" s="369" t="s">
        <v>194</v>
      </c>
      <c r="D27" s="253" t="s">
        <v>209</v>
      </c>
    </row>
    <row r="28" spans="2:6" ht="15" x14ac:dyDescent="0.2">
      <c r="B28" s="255">
        <v>5</v>
      </c>
      <c r="C28" s="370" t="s">
        <v>195</v>
      </c>
      <c r="D28" s="253" t="s">
        <v>216</v>
      </c>
    </row>
    <row r="29" spans="2:6" ht="30" x14ac:dyDescent="0.2">
      <c r="B29" s="255">
        <v>6</v>
      </c>
      <c r="C29" s="371" t="s">
        <v>196</v>
      </c>
      <c r="D29" s="253" t="s">
        <v>213</v>
      </c>
    </row>
    <row r="30" spans="2:6" ht="30" x14ac:dyDescent="0.2">
      <c r="B30" s="255">
        <v>7</v>
      </c>
      <c r="C30" s="372" t="s">
        <v>197</v>
      </c>
      <c r="D30" s="253" t="s">
        <v>208</v>
      </c>
    </row>
    <row r="31" spans="2:6" ht="15.75" thickBot="1" x14ac:dyDescent="0.25">
      <c r="B31" s="258">
        <v>8</v>
      </c>
      <c r="C31" s="373" t="s">
        <v>198</v>
      </c>
      <c r="D31" s="259" t="s">
        <v>210</v>
      </c>
    </row>
    <row r="32" spans="2:6" x14ac:dyDescent="0.2">
      <c r="C32" s="261"/>
    </row>
    <row r="33" spans="2:2" x14ac:dyDescent="0.2">
      <c r="B33" s="245"/>
    </row>
  </sheetData>
  <pageMargins left="0.70866141732283472" right="0.70866141732283472" top="0.78740157480314965" bottom="0.78740157480314965" header="0.31496062992125984" footer="0.31496062992125984"/>
  <pageSetup paperSize="8" scale="86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5703125" style="6" customWidth="1"/>
    <col min="14" max="18" width="9.140625" style="6"/>
    <col min="19" max="19" width="9.140625" style="6" hidden="1" customWidth="1"/>
    <col min="20" max="24" width="13.1406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24" s="7" customFormat="1" ht="18" x14ac:dyDescent="0.25">
      <c r="A2" s="83" t="s">
        <v>58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8</v>
      </c>
      <c r="D4" s="82"/>
      <c r="E4" s="82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spans="1:24" ht="24.95" customHeight="1" thickBot="1" x14ac:dyDescent="0.3">
      <c r="A6" s="72"/>
      <c r="B6" s="14"/>
      <c r="C6" s="14"/>
      <c r="D6" s="676" t="s">
        <v>27</v>
      </c>
      <c r="E6" s="676"/>
      <c r="F6" s="676"/>
      <c r="G6" s="676"/>
      <c r="H6" s="676"/>
      <c r="I6" s="676"/>
      <c r="J6" s="676"/>
      <c r="K6" s="676"/>
      <c r="L6" s="676"/>
      <c r="M6" s="676"/>
      <c r="N6" s="14"/>
      <c r="O6" s="14"/>
      <c r="P6" s="14"/>
      <c r="Q6" s="14"/>
    </row>
    <row r="7" spans="1:24" ht="24.95" customHeight="1" thickBot="1" x14ac:dyDescent="0.3">
      <c r="A7" s="82"/>
      <c r="B7" s="82"/>
      <c r="C7" s="82"/>
      <c r="D7" s="676" t="s">
        <v>79</v>
      </c>
      <c r="E7" s="676"/>
      <c r="F7" s="676" t="s">
        <v>80</v>
      </c>
      <c r="G7" s="676"/>
      <c r="H7" s="676" t="s">
        <v>81</v>
      </c>
      <c r="I7" s="676"/>
      <c r="J7" s="676" t="s">
        <v>82</v>
      </c>
      <c r="K7" s="676"/>
      <c r="L7" s="676" t="s">
        <v>83</v>
      </c>
      <c r="M7" s="676"/>
      <c r="N7" s="14"/>
      <c r="O7" s="14"/>
      <c r="P7" s="14"/>
      <c r="Q7" s="1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42</v>
      </c>
      <c r="E8" s="946"/>
      <c r="F8" s="945" t="s">
        <v>42</v>
      </c>
      <c r="G8" s="946"/>
      <c r="H8" s="945" t="s">
        <v>42</v>
      </c>
      <c r="I8" s="946"/>
      <c r="J8" s="945" t="s">
        <v>42</v>
      </c>
      <c r="K8" s="946"/>
      <c r="L8" s="945" t="s">
        <v>42</v>
      </c>
      <c r="M8" s="946"/>
      <c r="N8" s="14"/>
      <c r="O8" s="14"/>
      <c r="P8" s="14"/>
      <c r="Q8" s="14"/>
    </row>
    <row r="9" spans="1:24" ht="15" customHeight="1" x14ac:dyDescent="0.25">
      <c r="A9" s="89">
        <v>1</v>
      </c>
      <c r="B9" s="951" t="s">
        <v>23</v>
      </c>
      <c r="C9" s="581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N9" s="14"/>
      <c r="O9" s="14"/>
      <c r="P9" s="14"/>
      <c r="Q9" s="14"/>
      <c r="T9" s="6" t="b">
        <f>ISNUMBER(D9)</f>
        <v>1</v>
      </c>
      <c r="U9" s="6" t="b">
        <f>ISNUMBER(F9)</f>
        <v>1</v>
      </c>
      <c r="V9" s="6" t="b">
        <f>ISNUMBER(H9)</f>
        <v>1</v>
      </c>
      <c r="W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952" t="s">
        <v>16</v>
      </c>
      <c r="C10" s="583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N10" s="14"/>
      <c r="O10" s="14"/>
      <c r="P10" s="14"/>
      <c r="Q10" s="14"/>
      <c r="T10" s="6" t="b">
        <f t="shared" ref="T10:T23" si="0">ISNUMBER(D10)</f>
        <v>1</v>
      </c>
      <c r="U10" s="6" t="b">
        <f t="shared" ref="U10:U22" si="1">ISNUMBER(F10)</f>
        <v>1</v>
      </c>
      <c r="V10" s="6" t="b">
        <f t="shared" ref="V10:V23" si="2">ISNUMBER(H10)</f>
        <v>1</v>
      </c>
      <c r="W10" s="6" t="b">
        <f t="shared" ref="W10:W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952" t="s">
        <v>17</v>
      </c>
      <c r="C11" s="583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N11" s="14"/>
      <c r="O11" s="14"/>
      <c r="P11" s="14"/>
      <c r="Q11" s="14"/>
      <c r="T11" s="6" t="b">
        <f t="shared" si="0"/>
        <v>1</v>
      </c>
      <c r="U11" s="6" t="b">
        <f t="shared" si="1"/>
        <v>1</v>
      </c>
      <c r="V11" s="6" t="b">
        <f t="shared" si="2"/>
        <v>1</v>
      </c>
      <c r="W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952" t="s">
        <v>1</v>
      </c>
      <c r="C12" s="583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N12" s="14"/>
      <c r="O12" s="14"/>
      <c r="P12" s="14"/>
      <c r="Q12" s="14"/>
      <c r="T12" s="6" t="b">
        <f t="shared" si="0"/>
        <v>1</v>
      </c>
      <c r="U12" s="6" t="b">
        <f t="shared" si="1"/>
        <v>1</v>
      </c>
      <c r="V12" s="6" t="b">
        <f t="shared" si="2"/>
        <v>1</v>
      </c>
      <c r="W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952" t="s">
        <v>6</v>
      </c>
      <c r="C13" s="583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N13" s="14"/>
      <c r="O13" s="14"/>
      <c r="P13" s="14"/>
      <c r="Q13" s="14"/>
      <c r="T13" s="6" t="b">
        <f t="shared" si="0"/>
        <v>1</v>
      </c>
      <c r="U13" s="6" t="b">
        <f t="shared" si="1"/>
        <v>1</v>
      </c>
      <c r="V13" s="6" t="b">
        <f t="shared" si="2"/>
        <v>1</v>
      </c>
      <c r="W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952" t="s">
        <v>0</v>
      </c>
      <c r="C14" s="583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N14" s="14"/>
      <c r="O14" s="14"/>
      <c r="P14" s="14"/>
      <c r="Q14" s="14"/>
      <c r="T14" s="6" t="b">
        <f t="shared" si="0"/>
        <v>1</v>
      </c>
      <c r="U14" s="6" t="b">
        <f t="shared" si="1"/>
        <v>1</v>
      </c>
      <c r="V14" s="6" t="b">
        <f t="shared" si="2"/>
        <v>1</v>
      </c>
      <c r="W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952" t="s">
        <v>18</v>
      </c>
      <c r="C15" s="583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N15" s="14"/>
      <c r="O15" s="14"/>
      <c r="P15" s="14"/>
      <c r="Q15" s="14"/>
      <c r="T15" s="6" t="b">
        <f t="shared" si="0"/>
        <v>1</v>
      </c>
      <c r="U15" s="6" t="b">
        <f t="shared" si="1"/>
        <v>1</v>
      </c>
      <c r="V15" s="6" t="b">
        <f t="shared" si="2"/>
        <v>1</v>
      </c>
      <c r="W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952" t="s">
        <v>4</v>
      </c>
      <c r="C16" s="583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N16" s="14"/>
      <c r="O16" s="14"/>
      <c r="P16" s="14"/>
      <c r="Q16" s="14"/>
      <c r="T16" s="6" t="b">
        <f t="shared" si="0"/>
        <v>1</v>
      </c>
      <c r="U16" s="6" t="b">
        <f t="shared" si="1"/>
        <v>1</v>
      </c>
      <c r="V16" s="6" t="b">
        <f t="shared" si="2"/>
        <v>1</v>
      </c>
      <c r="W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954" t="s">
        <v>19</v>
      </c>
      <c r="C17" s="955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N17" s="14"/>
      <c r="O17" s="14"/>
      <c r="P17" s="14"/>
      <c r="Q17" s="14"/>
      <c r="T17" s="6" t="b">
        <f t="shared" si="0"/>
        <v>1</v>
      </c>
      <c r="U17" s="6" t="b">
        <f t="shared" si="1"/>
        <v>1</v>
      </c>
      <c r="V17" s="6" t="b">
        <f t="shared" si="2"/>
        <v>1</v>
      </c>
      <c r="W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952" t="s">
        <v>2</v>
      </c>
      <c r="C18" s="583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N18" s="14"/>
      <c r="O18" s="14"/>
      <c r="P18" s="14"/>
      <c r="Q18" s="14"/>
      <c r="T18" s="6" t="b">
        <f t="shared" si="0"/>
        <v>1</v>
      </c>
      <c r="U18" s="6" t="b">
        <f t="shared" si="1"/>
        <v>1</v>
      </c>
      <c r="V18" s="6" t="b">
        <f t="shared" si="2"/>
        <v>1</v>
      </c>
      <c r="W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952" t="s">
        <v>3</v>
      </c>
      <c r="C19" s="583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N19" s="14"/>
      <c r="O19" s="14"/>
      <c r="P19" s="14"/>
      <c r="Q19" s="14"/>
      <c r="T19" s="6" t="b">
        <f t="shared" si="0"/>
        <v>1</v>
      </c>
      <c r="U19" s="6" t="b">
        <f t="shared" si="1"/>
        <v>1</v>
      </c>
      <c r="V19" s="6" t="b">
        <f t="shared" si="2"/>
        <v>1</v>
      </c>
      <c r="W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952" t="s">
        <v>20</v>
      </c>
      <c r="C20" s="583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N20" s="14"/>
      <c r="O20" s="14"/>
      <c r="P20" s="14"/>
      <c r="Q20" s="14"/>
      <c r="T20" s="6" t="b">
        <f t="shared" si="0"/>
        <v>1</v>
      </c>
      <c r="U20" s="6" t="b">
        <f t="shared" si="1"/>
        <v>1</v>
      </c>
      <c r="V20" s="6" t="b">
        <f t="shared" si="2"/>
        <v>1</v>
      </c>
      <c r="W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952" t="s">
        <v>21</v>
      </c>
      <c r="C21" s="583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N21" s="14"/>
      <c r="O21" s="14"/>
      <c r="P21" s="14"/>
      <c r="Q21" s="14"/>
      <c r="T21" s="6" t="b">
        <f t="shared" si="0"/>
        <v>1</v>
      </c>
      <c r="U21" s="6" t="b">
        <f t="shared" si="1"/>
        <v>1</v>
      </c>
      <c r="V21" s="6" t="b">
        <f t="shared" si="2"/>
        <v>1</v>
      </c>
      <c r="W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952" t="s">
        <v>22</v>
      </c>
      <c r="C22" s="583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N22" s="14"/>
      <c r="O22" s="14"/>
      <c r="P22" s="14"/>
      <c r="Q22" s="14"/>
      <c r="T22" s="6" t="b">
        <f t="shared" si="0"/>
        <v>1</v>
      </c>
      <c r="U22" s="6" t="b">
        <f t="shared" si="1"/>
        <v>1</v>
      </c>
      <c r="V22" s="6" t="b">
        <f t="shared" si="2"/>
        <v>1</v>
      </c>
      <c r="W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61" t="s">
        <v>24</v>
      </c>
      <c r="C23" s="962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N23" s="14"/>
      <c r="O23" s="14"/>
      <c r="P23" s="14"/>
      <c r="Q23" s="14"/>
      <c r="T23" s="6" t="b">
        <f t="shared" si="0"/>
        <v>1</v>
      </c>
      <c r="U23" s="6" t="b">
        <f>ISNUMBER(F23)</f>
        <v>1</v>
      </c>
      <c r="V23" s="6" t="b">
        <f t="shared" si="2"/>
        <v>1</v>
      </c>
      <c r="W23" s="6" t="b">
        <f t="shared" si="3"/>
        <v>1</v>
      </c>
      <c r="X23" s="6" t="b">
        <f t="shared" si="4"/>
        <v>1</v>
      </c>
    </row>
    <row r="24" spans="1:24" s="7" customFormat="1" ht="15" customHeight="1" thickBot="1" x14ac:dyDescent="0.3">
      <c r="A24" s="82"/>
      <c r="B24" s="92"/>
      <c r="C24" s="92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69"/>
      <c r="O24" s="69"/>
      <c r="P24" s="69"/>
      <c r="Q24" s="69"/>
    </row>
    <row r="25" spans="1:24" ht="34.5" customHeight="1" thickBot="1" x14ac:dyDescent="0.3">
      <c r="A25" s="966" t="s">
        <v>52</v>
      </c>
      <c r="B25" s="967"/>
      <c r="C25" s="968"/>
      <c r="D25" s="969">
        <f>'4_Nákl_na_1kmnad rámec_Ref_prep'!D25:E25</f>
        <v>0</v>
      </c>
      <c r="E25" s="969"/>
      <c r="F25" s="969">
        <f>'4_Nákl_na_1kmnad rámec_Ref_prep'!F25:G25</f>
        <v>0</v>
      </c>
      <c r="G25" s="969"/>
      <c r="H25" s="969">
        <f>'4_Nákl_na_1kmnad rámec_Ref_prep'!H25:I25</f>
        <v>0</v>
      </c>
      <c r="I25" s="969"/>
      <c r="J25" s="969">
        <f>'4_Nákl_na_1kmnad rámec_Ref_prep'!J25:K25</f>
        <v>0</v>
      </c>
      <c r="K25" s="969"/>
      <c r="L25" s="969">
        <f>'4_Nákl_na_1kmnad rámec_Ref_prep'!L25:M25</f>
        <v>0</v>
      </c>
      <c r="M25" s="969"/>
      <c r="N25" s="14"/>
      <c r="O25" s="14"/>
      <c r="P25" s="14"/>
      <c r="Q25" s="14"/>
      <c r="S25" s="6" t="s">
        <v>55</v>
      </c>
      <c r="T25" s="6" t="b">
        <f>AND(T9:X23)</f>
        <v>1</v>
      </c>
      <c r="U25" s="65"/>
    </row>
    <row r="26" spans="1:24" ht="30.75" customHeight="1" thickBot="1" x14ac:dyDescent="0.3">
      <c r="A26" s="956" t="s">
        <v>53</v>
      </c>
      <c r="B26" s="957"/>
      <c r="C26" s="958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  <c r="N26" s="14"/>
      <c r="O26" s="14"/>
      <c r="P26" s="14"/>
      <c r="Q26" s="14"/>
    </row>
    <row r="27" spans="1:24" s="7" customFormat="1" ht="15" x14ac:dyDescent="0.25">
      <c r="A27" s="82"/>
      <c r="B27" s="62"/>
      <c r="C27" s="92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69"/>
      <c r="O27" s="69"/>
      <c r="P27" s="69"/>
      <c r="Q27" s="69"/>
    </row>
    <row r="28" spans="1:24" s="7" customFormat="1" ht="15" x14ac:dyDescent="0.25">
      <c r="A28" s="60" t="s">
        <v>57</v>
      </c>
      <c r="B28" s="60"/>
      <c r="C28" s="60"/>
      <c r="D28" s="60"/>
      <c r="E28" s="81"/>
      <c r="F28" s="81"/>
      <c r="G28" s="81"/>
      <c r="H28" s="93"/>
      <c r="I28" s="93"/>
      <c r="J28" s="93"/>
      <c r="K28" s="93"/>
      <c r="L28" s="93"/>
      <c r="M28" s="93"/>
      <c r="N28" s="69"/>
      <c r="O28" s="69"/>
      <c r="P28" s="69"/>
      <c r="Q28" s="69"/>
    </row>
    <row r="29" spans="1:24" s="7" customFormat="1" ht="15" x14ac:dyDescent="0.25">
      <c r="A29" s="61" t="s">
        <v>32</v>
      </c>
      <c r="B29" s="61"/>
      <c r="C29" s="61"/>
      <c r="D29" s="61"/>
      <c r="E29" s="81"/>
      <c r="F29" s="81"/>
      <c r="G29" s="81"/>
      <c r="H29" s="93"/>
      <c r="I29" s="93"/>
      <c r="J29" s="93"/>
      <c r="K29" s="93"/>
      <c r="L29" s="93"/>
      <c r="M29" s="93"/>
      <c r="N29" s="69"/>
      <c r="O29" s="69"/>
      <c r="P29" s="69"/>
      <c r="Q29" s="69"/>
    </row>
    <row r="30" spans="1:24" x14ac:dyDescent="0.25">
      <c r="A30" s="86" t="s">
        <v>33</v>
      </c>
      <c r="B30" s="86"/>
      <c r="C30" s="86"/>
      <c r="D30" s="86"/>
      <c r="E30" s="81"/>
      <c r="F30" s="81"/>
      <c r="G30" s="81"/>
      <c r="H30" s="69"/>
      <c r="I30" s="69"/>
      <c r="J30" s="69"/>
      <c r="K30" s="69"/>
      <c r="L30" s="69"/>
      <c r="M30" s="69"/>
      <c r="N30" s="14"/>
      <c r="O30" s="14"/>
      <c r="P30" s="14"/>
      <c r="Q30" s="14"/>
    </row>
    <row r="31" spans="1:24" x14ac:dyDescent="0.25">
      <c r="A31" s="82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14"/>
      <c r="O31" s="14"/>
      <c r="P31" s="14"/>
      <c r="Q31" s="14"/>
    </row>
    <row r="32" spans="1:24" ht="15" hidden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idden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idden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idden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idden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mergeCells count="137"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5" customWidth="1"/>
    <col min="2" max="2" width="17" style="6" customWidth="1"/>
    <col min="3" max="3" width="25.28515625" style="6" customWidth="1"/>
    <col min="4" max="13" width="11.7109375" style="6" customWidth="1"/>
    <col min="14" max="16" width="9.140625" style="6"/>
    <col min="17" max="17" width="13.140625" style="6" customWidth="1"/>
    <col min="18" max="18" width="14.5703125" style="6" customWidth="1"/>
    <col min="19" max="19" width="15" style="6" customWidth="1"/>
    <col min="20" max="16384" width="9.140625" style="6"/>
  </cols>
  <sheetData>
    <row r="2" spans="1:13" s="7" customFormat="1" ht="18" x14ac:dyDescent="0.25">
      <c r="A2" s="32" t="s">
        <v>41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48</v>
      </c>
      <c r="B4" s="662"/>
      <c r="C4" s="94">
        <f>'1_Ident_udaje'!C5:D5</f>
        <v>8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985" t="s">
        <v>42</v>
      </c>
      <c r="E8" s="985"/>
      <c r="F8" s="985" t="s">
        <v>42</v>
      </c>
      <c r="G8" s="985"/>
      <c r="H8" s="985" t="s">
        <v>42</v>
      </c>
      <c r="I8" s="985"/>
      <c r="J8" s="985" t="s">
        <v>42</v>
      </c>
      <c r="K8" s="985"/>
      <c r="L8" s="985" t="s">
        <v>42</v>
      </c>
      <c r="M8" s="985"/>
    </row>
    <row r="9" spans="1:13" ht="15" customHeight="1" x14ac:dyDescent="0.25">
      <c r="A9" s="52">
        <v>1</v>
      </c>
      <c r="B9" s="982" t="s">
        <v>23</v>
      </c>
      <c r="C9" s="655"/>
      <c r="D9" s="977">
        <f>ROUND('4_Nákl_na_1 km nad rámec_Ref'!D9,2)</f>
        <v>0</v>
      </c>
      <c r="E9" s="977"/>
      <c r="F9" s="977">
        <f>ROUND('4_Nákl_na_1 km nad rámec_Ref'!F9,2)</f>
        <v>0</v>
      </c>
      <c r="G9" s="977"/>
      <c r="H9" s="977">
        <f>ROUND('4_Nákl_na_1 km nad rámec_Ref'!H9,2)</f>
        <v>0</v>
      </c>
      <c r="I9" s="977"/>
      <c r="J9" s="977">
        <f>ROUND('4_Nákl_na_1 km nad rámec_Ref'!J9,2)</f>
        <v>0</v>
      </c>
      <c r="K9" s="977"/>
      <c r="L9" s="977">
        <f>ROUND('4_Nákl_na_1 km nad rámec_Ref'!L9,2)</f>
        <v>0</v>
      </c>
      <c r="M9" s="977"/>
    </row>
    <row r="10" spans="1:13" ht="15" customHeight="1" x14ac:dyDescent="0.25">
      <c r="A10" s="53">
        <v>2</v>
      </c>
      <c r="B10" s="983" t="s">
        <v>16</v>
      </c>
      <c r="C10" s="649"/>
      <c r="D10" s="977">
        <f>ROUND('4_Nákl_na_1 km nad rámec_Ref'!D10,2)</f>
        <v>0</v>
      </c>
      <c r="E10" s="977"/>
      <c r="F10" s="977">
        <f>ROUND('4_Nákl_na_1 km nad rámec_Ref'!F10,2)</f>
        <v>0</v>
      </c>
      <c r="G10" s="977"/>
      <c r="H10" s="977">
        <f>ROUND('4_Nákl_na_1 km nad rámec_Ref'!H10,2)</f>
        <v>0</v>
      </c>
      <c r="I10" s="977"/>
      <c r="J10" s="977">
        <f>ROUND('4_Nákl_na_1 km nad rámec_Ref'!J10,2)</f>
        <v>0</v>
      </c>
      <c r="K10" s="977"/>
      <c r="L10" s="977">
        <f>ROUND('4_Nákl_na_1 km nad rámec_Ref'!L10,2)</f>
        <v>0</v>
      </c>
      <c r="M10" s="977"/>
    </row>
    <row r="11" spans="1:13" ht="15" customHeight="1" x14ac:dyDescent="0.25">
      <c r="A11" s="53">
        <v>3</v>
      </c>
      <c r="B11" s="983" t="s">
        <v>17</v>
      </c>
      <c r="C11" s="649"/>
      <c r="D11" s="977">
        <f>ROUND('4_Nákl_na_1 km nad rámec_Ref'!D11,2)</f>
        <v>0</v>
      </c>
      <c r="E11" s="977"/>
      <c r="F11" s="977">
        <f>ROUND('4_Nákl_na_1 km nad rámec_Ref'!F11,2)</f>
        <v>0</v>
      </c>
      <c r="G11" s="977"/>
      <c r="H11" s="977">
        <f>ROUND('4_Nákl_na_1 km nad rámec_Ref'!H11,2)</f>
        <v>0</v>
      </c>
      <c r="I11" s="977"/>
      <c r="J11" s="977">
        <f>ROUND('4_Nákl_na_1 km nad rámec_Ref'!J11,2)</f>
        <v>0</v>
      </c>
      <c r="K11" s="977"/>
      <c r="L11" s="977">
        <f>ROUND('4_Nákl_na_1 km nad rámec_Ref'!L11,2)</f>
        <v>0</v>
      </c>
      <c r="M11" s="977"/>
    </row>
    <row r="12" spans="1:13" ht="15" customHeight="1" x14ac:dyDescent="0.25">
      <c r="A12" s="53">
        <v>4</v>
      </c>
      <c r="B12" s="983" t="s">
        <v>1</v>
      </c>
      <c r="C12" s="649"/>
      <c r="D12" s="976">
        <v>0</v>
      </c>
      <c r="E12" s="976"/>
      <c r="F12" s="976">
        <v>0</v>
      </c>
      <c r="G12" s="976"/>
      <c r="H12" s="976">
        <v>0</v>
      </c>
      <c r="I12" s="976"/>
      <c r="J12" s="976">
        <v>0</v>
      </c>
      <c r="K12" s="976"/>
      <c r="L12" s="976">
        <v>0</v>
      </c>
      <c r="M12" s="976"/>
    </row>
    <row r="13" spans="1:13" ht="15" customHeight="1" x14ac:dyDescent="0.25">
      <c r="A13" s="53">
        <v>5</v>
      </c>
      <c r="B13" s="983" t="s">
        <v>6</v>
      </c>
      <c r="C13" s="649"/>
      <c r="D13" s="976">
        <v>0</v>
      </c>
      <c r="E13" s="976"/>
      <c r="F13" s="976">
        <v>0</v>
      </c>
      <c r="G13" s="976"/>
      <c r="H13" s="976">
        <v>0</v>
      </c>
      <c r="I13" s="976"/>
      <c r="J13" s="976">
        <v>0</v>
      </c>
      <c r="K13" s="976"/>
      <c r="L13" s="976">
        <v>0</v>
      </c>
      <c r="M13" s="976"/>
    </row>
    <row r="14" spans="1:13" ht="15" customHeight="1" x14ac:dyDescent="0.25">
      <c r="A14" s="53">
        <v>6</v>
      </c>
      <c r="B14" s="983" t="s">
        <v>0</v>
      </c>
      <c r="C14" s="649"/>
      <c r="D14" s="977">
        <f>ROUND('4_Nákl_na_1 km nad rámec_Ref'!D14,2)</f>
        <v>0</v>
      </c>
      <c r="E14" s="977"/>
      <c r="F14" s="977">
        <f>ROUND('4_Nákl_na_1 km nad rámec_Ref'!F14,2)</f>
        <v>0</v>
      </c>
      <c r="G14" s="977"/>
      <c r="H14" s="977">
        <f>ROUND('4_Nákl_na_1 km nad rámec_Ref'!H14,2)</f>
        <v>0</v>
      </c>
      <c r="I14" s="977"/>
      <c r="J14" s="977">
        <f>ROUND('4_Nákl_na_1 km nad rámec_Ref'!J14,2)</f>
        <v>0</v>
      </c>
      <c r="K14" s="977"/>
      <c r="L14" s="977">
        <f>ROUND('4_Nákl_na_1 km nad rámec_Ref'!L14,2)</f>
        <v>0</v>
      </c>
      <c r="M14" s="977"/>
    </row>
    <row r="15" spans="1:13" ht="15" customHeight="1" x14ac:dyDescent="0.25">
      <c r="A15" s="53">
        <v>7</v>
      </c>
      <c r="B15" s="983" t="s">
        <v>18</v>
      </c>
      <c r="C15" s="649"/>
      <c r="D15" s="977">
        <f>ROUND('4_Nákl_na_1 km nad rámec_Ref'!D15,2)</f>
        <v>0</v>
      </c>
      <c r="E15" s="977"/>
      <c r="F15" s="977">
        <f>ROUND('4_Nákl_na_1 km nad rámec_Ref'!F15,2)</f>
        <v>0</v>
      </c>
      <c r="G15" s="977"/>
      <c r="H15" s="977">
        <f>ROUND('4_Nákl_na_1 km nad rámec_Ref'!H15,2)</f>
        <v>0</v>
      </c>
      <c r="I15" s="977"/>
      <c r="J15" s="977">
        <f>ROUND('4_Nákl_na_1 km nad rámec_Ref'!J15,2)</f>
        <v>0</v>
      </c>
      <c r="K15" s="977"/>
      <c r="L15" s="977">
        <f>ROUND('4_Nákl_na_1 km nad rámec_Ref'!L15,2)</f>
        <v>0</v>
      </c>
      <c r="M15" s="977"/>
    </row>
    <row r="16" spans="1:13" ht="15" customHeight="1" x14ac:dyDescent="0.25">
      <c r="A16" s="53">
        <v>8</v>
      </c>
      <c r="B16" s="983" t="s">
        <v>4</v>
      </c>
      <c r="C16" s="649"/>
      <c r="D16" s="977">
        <f>ROUND('4_Nákl_na_1 km nad rámec_Ref'!D16,2)</f>
        <v>0</v>
      </c>
      <c r="E16" s="977"/>
      <c r="F16" s="977">
        <f>ROUND('4_Nákl_na_1 km nad rámec_Ref'!F16,2)</f>
        <v>0</v>
      </c>
      <c r="G16" s="977"/>
      <c r="H16" s="977">
        <f>ROUND('4_Nákl_na_1 km nad rámec_Ref'!H16,2)</f>
        <v>0</v>
      </c>
      <c r="I16" s="977"/>
      <c r="J16" s="977">
        <f>ROUND('4_Nákl_na_1 km nad rámec_Ref'!J16,2)</f>
        <v>0</v>
      </c>
      <c r="K16" s="977"/>
      <c r="L16" s="977">
        <f>ROUND('4_Nákl_na_1 km nad rámec_Ref'!L16,2)</f>
        <v>0</v>
      </c>
      <c r="M16" s="977"/>
    </row>
    <row r="17" spans="1:17" ht="15" customHeight="1" x14ac:dyDescent="0.25">
      <c r="A17" s="53">
        <v>9</v>
      </c>
      <c r="B17" s="986" t="s">
        <v>19</v>
      </c>
      <c r="C17" s="987"/>
      <c r="D17" s="977">
        <f>ROUND('4_Nákl_na_1 km nad rámec_Ref'!D17,2)</f>
        <v>0</v>
      </c>
      <c r="E17" s="977"/>
      <c r="F17" s="977">
        <f>ROUND('4_Nákl_na_1 km nad rámec_Ref'!F17,2)</f>
        <v>0</v>
      </c>
      <c r="G17" s="977"/>
      <c r="H17" s="977">
        <f>ROUND('4_Nákl_na_1 km nad rámec_Ref'!H17,2)</f>
        <v>0</v>
      </c>
      <c r="I17" s="977"/>
      <c r="J17" s="977">
        <f>ROUND('4_Nákl_na_1 km nad rámec_Ref'!J17,2)</f>
        <v>0</v>
      </c>
      <c r="K17" s="977"/>
      <c r="L17" s="977">
        <f>ROUND('4_Nákl_na_1 km nad rámec_Ref'!L17,2)</f>
        <v>0</v>
      </c>
      <c r="M17" s="977"/>
    </row>
    <row r="18" spans="1:17" ht="15" customHeight="1" x14ac:dyDescent="0.25">
      <c r="A18" s="53">
        <v>10</v>
      </c>
      <c r="B18" s="983" t="s">
        <v>2</v>
      </c>
      <c r="C18" s="649"/>
      <c r="D18" s="976">
        <v>0</v>
      </c>
      <c r="E18" s="976"/>
      <c r="F18" s="976">
        <v>0</v>
      </c>
      <c r="G18" s="976"/>
      <c r="H18" s="976">
        <v>0</v>
      </c>
      <c r="I18" s="976"/>
      <c r="J18" s="976">
        <v>0</v>
      </c>
      <c r="K18" s="976"/>
      <c r="L18" s="976">
        <v>0</v>
      </c>
      <c r="M18" s="976"/>
    </row>
    <row r="19" spans="1:17" ht="15" customHeight="1" x14ac:dyDescent="0.25">
      <c r="A19" s="53">
        <v>11</v>
      </c>
      <c r="B19" s="983" t="s">
        <v>3</v>
      </c>
      <c r="C19" s="649"/>
      <c r="D19" s="976">
        <v>0</v>
      </c>
      <c r="E19" s="976"/>
      <c r="F19" s="976">
        <v>0</v>
      </c>
      <c r="G19" s="976"/>
      <c r="H19" s="976">
        <v>0</v>
      </c>
      <c r="I19" s="976"/>
      <c r="J19" s="976">
        <v>0</v>
      </c>
      <c r="K19" s="976"/>
      <c r="L19" s="976">
        <v>0</v>
      </c>
      <c r="M19" s="976"/>
    </row>
    <row r="20" spans="1:17" ht="15" customHeight="1" x14ac:dyDescent="0.25">
      <c r="A20" s="53">
        <v>12</v>
      </c>
      <c r="B20" s="983" t="s">
        <v>20</v>
      </c>
      <c r="C20" s="649"/>
      <c r="D20" s="977">
        <f>ROUND('4_Nákl_na_1 km nad rámec_Ref'!D20,2)</f>
        <v>0</v>
      </c>
      <c r="E20" s="977"/>
      <c r="F20" s="977">
        <f>ROUND('4_Nákl_na_1 km nad rámec_Ref'!F20,2)</f>
        <v>0</v>
      </c>
      <c r="G20" s="977"/>
      <c r="H20" s="977">
        <f>ROUND('4_Nákl_na_1 km nad rámec_Ref'!H20,2)</f>
        <v>0</v>
      </c>
      <c r="I20" s="977"/>
      <c r="J20" s="977">
        <f>ROUND('4_Nákl_na_1 km nad rámec_Ref'!J20,2)</f>
        <v>0</v>
      </c>
      <c r="K20" s="977"/>
      <c r="L20" s="977">
        <f>ROUND('4_Nákl_na_1 km nad rámec_Ref'!L20,2)</f>
        <v>0</v>
      </c>
      <c r="M20" s="977"/>
    </row>
    <row r="21" spans="1:17" ht="15" customHeight="1" x14ac:dyDescent="0.25">
      <c r="A21" s="53">
        <v>13</v>
      </c>
      <c r="B21" s="983" t="s">
        <v>21</v>
      </c>
      <c r="C21" s="649"/>
      <c r="D21" s="977">
        <f>ROUND('4_Nákl_na_1 km nad rámec_Ref'!D21,2)</f>
        <v>0</v>
      </c>
      <c r="E21" s="977"/>
      <c r="F21" s="977">
        <f>ROUND('4_Nákl_na_1 km nad rámec_Ref'!F21,2)</f>
        <v>0</v>
      </c>
      <c r="G21" s="977"/>
      <c r="H21" s="977">
        <f>ROUND('4_Nákl_na_1 km nad rámec_Ref'!H21,2)</f>
        <v>0</v>
      </c>
      <c r="I21" s="977"/>
      <c r="J21" s="977">
        <f>ROUND('4_Nákl_na_1 km nad rámec_Ref'!J21,2)</f>
        <v>0</v>
      </c>
      <c r="K21" s="977"/>
      <c r="L21" s="977">
        <f>ROUND('4_Nákl_na_1 km nad rámec_Ref'!L21,2)</f>
        <v>0</v>
      </c>
      <c r="M21" s="977"/>
    </row>
    <row r="22" spans="1:17" ht="15" customHeight="1" x14ac:dyDescent="0.25">
      <c r="A22" s="53">
        <v>14</v>
      </c>
      <c r="B22" s="983" t="s">
        <v>22</v>
      </c>
      <c r="C22" s="649"/>
      <c r="D22" s="977">
        <f>ROUND('4_Nákl_na_1 km nad rámec_Ref'!D22,2)</f>
        <v>0</v>
      </c>
      <c r="E22" s="977"/>
      <c r="F22" s="977">
        <f>ROUND('4_Nákl_na_1 km nad rámec_Ref'!F22,2)</f>
        <v>0</v>
      </c>
      <c r="G22" s="977"/>
      <c r="H22" s="977">
        <f>ROUND('4_Nákl_na_1 km nad rámec_Ref'!H22,2)</f>
        <v>0</v>
      </c>
      <c r="I22" s="977"/>
      <c r="J22" s="977">
        <f>ROUND('4_Nákl_na_1 km nad rámec_Ref'!J22,2)</f>
        <v>0</v>
      </c>
      <c r="K22" s="977"/>
      <c r="L22" s="977">
        <f>ROUND('4_Nákl_na_1 km nad rámec_Ref'!L22,2)</f>
        <v>0</v>
      </c>
      <c r="M22" s="977"/>
    </row>
    <row r="23" spans="1:17" ht="15" customHeight="1" thickBot="1" x14ac:dyDescent="0.3">
      <c r="A23" s="54">
        <v>15</v>
      </c>
      <c r="B23" s="988" t="s">
        <v>24</v>
      </c>
      <c r="C23" s="989"/>
      <c r="D23" s="978">
        <v>0</v>
      </c>
      <c r="E23" s="978"/>
      <c r="F23" s="978">
        <v>0</v>
      </c>
      <c r="G23" s="978"/>
      <c r="H23" s="978">
        <v>0</v>
      </c>
      <c r="I23" s="978"/>
      <c r="J23" s="978">
        <v>0</v>
      </c>
      <c r="K23" s="978"/>
      <c r="L23" s="978">
        <v>0</v>
      </c>
      <c r="M23" s="978"/>
    </row>
    <row r="24" spans="1:17" s="7" customFormat="1" ht="15" customHeight="1" thickBot="1" x14ac:dyDescent="0.3">
      <c r="A24" s="33"/>
      <c r="B24" s="55"/>
      <c r="C24" s="55"/>
      <c r="D24" s="56"/>
      <c r="E24" s="56"/>
      <c r="F24" s="56"/>
      <c r="G24" s="56"/>
      <c r="H24" s="56"/>
      <c r="I24" s="56"/>
    </row>
    <row r="25" spans="1:17" ht="34.5" customHeight="1" thickBot="1" x14ac:dyDescent="0.3">
      <c r="A25" s="990" t="s">
        <v>52</v>
      </c>
      <c r="B25" s="991"/>
      <c r="C25" s="992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  <c r="Q25" s="65"/>
    </row>
    <row r="26" spans="1:17" ht="30.75" customHeight="1" thickBot="1" x14ac:dyDescent="0.3">
      <c r="A26" s="993" t="s">
        <v>53</v>
      </c>
      <c r="B26" s="994"/>
      <c r="C26" s="995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7" s="7" customFormat="1" ht="15" x14ac:dyDescent="0.25">
      <c r="A27" s="33"/>
      <c r="B27" s="35"/>
      <c r="C27" s="55"/>
      <c r="D27" s="56"/>
      <c r="E27" s="56"/>
      <c r="F27" s="56"/>
      <c r="G27" s="56"/>
      <c r="H27" s="56"/>
      <c r="I27" s="56"/>
    </row>
    <row r="28" spans="1:17" x14ac:dyDescent="0.25">
      <c r="A28" s="33"/>
      <c r="B28" s="39"/>
      <c r="C28" s="7"/>
      <c r="D28" s="7"/>
      <c r="E28" s="7"/>
      <c r="F28" s="7"/>
      <c r="G28" s="7"/>
      <c r="H28" s="7"/>
      <c r="I28" s="7"/>
    </row>
    <row r="29" spans="1:17" ht="15" hidden="1" x14ac:dyDescent="0.25">
      <c r="A29" s="69"/>
      <c r="B29" s="69"/>
      <c r="C29" s="96"/>
      <c r="D29" s="974" t="s">
        <v>47</v>
      </c>
      <c r="E29" s="974"/>
      <c r="F29" s="974"/>
      <c r="G29" s="974"/>
      <c r="H29" s="974"/>
      <c r="I29" s="974"/>
      <c r="J29" s="974"/>
      <c r="K29" s="974"/>
      <c r="L29" s="974"/>
      <c r="M29" s="974"/>
    </row>
    <row r="30" spans="1:17" ht="15.75" hidden="1" thickBot="1" x14ac:dyDescent="0.3">
      <c r="A30" s="69"/>
      <c r="B30" s="69"/>
      <c r="C30" s="101" t="s">
        <v>46</v>
      </c>
      <c r="D30" s="975" t="s">
        <v>79</v>
      </c>
      <c r="E30" s="975"/>
      <c r="F30" s="975" t="s">
        <v>80</v>
      </c>
      <c r="G30" s="975"/>
      <c r="H30" s="975" t="s">
        <v>81</v>
      </c>
      <c r="I30" s="975"/>
      <c r="J30" s="975" t="s">
        <v>82</v>
      </c>
      <c r="K30" s="975"/>
      <c r="L30" s="975" t="s">
        <v>83</v>
      </c>
      <c r="M30" s="975"/>
    </row>
    <row r="31" spans="1:17" hidden="1" x14ac:dyDescent="0.25">
      <c r="A31" s="69"/>
      <c r="B31" s="69"/>
      <c r="C31" s="100">
        <v>1</v>
      </c>
      <c r="D31" s="970">
        <v>8.3000000000000007</v>
      </c>
      <c r="E31" s="970"/>
      <c r="F31" s="970">
        <v>7</v>
      </c>
      <c r="G31" s="970"/>
      <c r="H31" s="970">
        <v>6.2</v>
      </c>
      <c r="I31" s="970"/>
      <c r="J31" s="970">
        <v>6.2</v>
      </c>
      <c r="K31" s="970"/>
      <c r="L31" s="970">
        <v>6.2</v>
      </c>
      <c r="M31" s="970"/>
    </row>
    <row r="32" spans="1:17" hidden="1" x14ac:dyDescent="0.25">
      <c r="A32" s="69"/>
      <c r="B32" s="69"/>
      <c r="C32" s="98" t="s">
        <v>35</v>
      </c>
      <c r="D32" s="971">
        <f>D9</f>
        <v>0</v>
      </c>
      <c r="E32" s="971"/>
      <c r="F32" s="971">
        <f>F9</f>
        <v>0</v>
      </c>
      <c r="G32" s="971"/>
      <c r="H32" s="971">
        <f>H9</f>
        <v>0</v>
      </c>
      <c r="I32" s="971"/>
      <c r="J32" s="971">
        <f>J9</f>
        <v>0</v>
      </c>
      <c r="K32" s="971"/>
      <c r="L32" s="971">
        <f>L9</f>
        <v>0</v>
      </c>
      <c r="M32" s="971"/>
    </row>
    <row r="33" spans="1:13" hidden="1" x14ac:dyDescent="0.25">
      <c r="A33" s="33"/>
      <c r="B33" s="7"/>
      <c r="C33" s="97" t="s">
        <v>34</v>
      </c>
      <c r="D33" s="972">
        <v>10.5</v>
      </c>
      <c r="E33" s="972"/>
      <c r="F33" s="972">
        <v>10.5</v>
      </c>
      <c r="G33" s="972"/>
      <c r="H33" s="972">
        <v>10.5</v>
      </c>
      <c r="I33" s="972"/>
      <c r="J33" s="972">
        <v>10.5</v>
      </c>
      <c r="K33" s="972"/>
      <c r="L33" s="972">
        <v>10.5</v>
      </c>
      <c r="M33" s="972"/>
    </row>
    <row r="34" spans="1:13" ht="15" hidden="1" thickBot="1" x14ac:dyDescent="0.3">
      <c r="A34" s="33"/>
      <c r="B34" s="7"/>
      <c r="C34" s="99" t="s">
        <v>35</v>
      </c>
      <c r="D34" s="973">
        <f>D14+D15</f>
        <v>0</v>
      </c>
      <c r="E34" s="973"/>
      <c r="F34" s="973">
        <f>F14+F15</f>
        <v>0</v>
      </c>
      <c r="G34" s="973"/>
      <c r="H34" s="973">
        <f>H14+H15</f>
        <v>0</v>
      </c>
      <c r="I34" s="973"/>
      <c r="J34" s="973">
        <f>J14+J15</f>
        <v>0</v>
      </c>
      <c r="K34" s="973"/>
      <c r="L34" s="973">
        <f>L14+L15</f>
        <v>0</v>
      </c>
      <c r="M34" s="973"/>
    </row>
    <row r="36" spans="1:13" x14ac:dyDescent="0.25">
      <c r="G36" s="15" t="s">
        <v>30</v>
      </c>
      <c r="H36" s="8"/>
      <c r="I36" s="8"/>
      <c r="J36" s="8"/>
      <c r="K36" s="9"/>
      <c r="L36" s="9"/>
      <c r="M36" s="9"/>
    </row>
    <row r="37" spans="1:13" x14ac:dyDescent="0.25">
      <c r="G37" s="17" t="s">
        <v>32</v>
      </c>
      <c r="H37" s="10"/>
      <c r="I37" s="10"/>
      <c r="J37" s="10"/>
      <c r="K37" s="11"/>
      <c r="L37" s="11"/>
      <c r="M37" s="11"/>
    </row>
    <row r="38" spans="1:13" x14ac:dyDescent="0.25">
      <c r="G38" s="47" t="s">
        <v>33</v>
      </c>
      <c r="H38" s="45"/>
      <c r="I38" s="45"/>
      <c r="J38" s="45"/>
      <c r="K38" s="45"/>
      <c r="L38" s="46"/>
      <c r="M38" s="46"/>
    </row>
  </sheetData>
  <mergeCells count="137"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5.28515625" style="6" customWidth="1"/>
    <col min="4" max="13" width="11.42578125" style="6" customWidth="1"/>
    <col min="14" max="14" width="9.140625" style="6"/>
    <col min="15" max="15" width="9.140625" style="6" hidden="1" customWidth="1"/>
    <col min="16" max="20" width="12.85546875" style="6" hidden="1" customWidth="1"/>
    <col min="21" max="21" width="9.140625" style="6" hidden="1" customWidth="1"/>
    <col min="22" max="22" width="9.5703125" style="6" hidden="1" customWidth="1"/>
    <col min="23" max="23" width="9.140625" style="6" hidden="1" customWidth="1"/>
    <col min="24" max="24" width="9.5703125" style="6" hidden="1" customWidth="1"/>
    <col min="25" max="16384" width="9.140625" style="6"/>
  </cols>
  <sheetData>
    <row r="1" spans="1:24" x14ac:dyDescent="0.25">
      <c r="A1" s="72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24" s="7" customFormat="1" ht="18" x14ac:dyDescent="0.25">
      <c r="A2" s="83" t="s">
        <v>59</v>
      </c>
      <c r="B2" s="80"/>
      <c r="C2" s="82"/>
      <c r="D2" s="82"/>
      <c r="E2" s="82"/>
      <c r="F2" s="84"/>
      <c r="G2" s="82"/>
      <c r="H2" s="84"/>
      <c r="I2" s="84"/>
      <c r="J2" s="84"/>
      <c r="K2" s="84"/>
      <c r="L2" s="84"/>
      <c r="M2" s="84"/>
    </row>
    <row r="3" spans="1:24" s="7" customFormat="1" ht="15" x14ac:dyDescent="0.25">
      <c r="A3" s="82"/>
      <c r="B3" s="62"/>
      <c r="C3" s="82"/>
      <c r="D3" s="82"/>
      <c r="E3" s="82"/>
      <c r="F3" s="84"/>
      <c r="G3" s="84"/>
      <c r="H3" s="84"/>
      <c r="I3" s="84"/>
      <c r="J3" s="84"/>
      <c r="K3" s="84"/>
      <c r="L3" s="84"/>
      <c r="M3" s="84"/>
    </row>
    <row r="4" spans="1:24" s="7" customFormat="1" ht="20.100000000000001" customHeight="1" x14ac:dyDescent="0.25">
      <c r="A4" s="528" t="str">
        <f>'1_Ident_udaje'!A5:B5</f>
        <v>Výběrová oblast č.</v>
      </c>
      <c r="B4" s="529"/>
      <c r="C4" s="63">
        <f>'1_Ident_udaje'!C5:D5</f>
        <v>8</v>
      </c>
      <c r="D4" s="82"/>
      <c r="E4" s="82"/>
      <c r="F4" s="84"/>
      <c r="G4" s="84"/>
      <c r="H4" s="84"/>
      <c r="I4" s="84"/>
      <c r="J4" s="84"/>
      <c r="K4" s="84"/>
      <c r="L4" s="84"/>
      <c r="M4" s="84"/>
    </row>
    <row r="5" spans="1:24" s="7" customFormat="1" ht="15" thickBot="1" x14ac:dyDescent="0.3">
      <c r="A5" s="82"/>
      <c r="B5" s="82"/>
      <c r="C5" s="82"/>
      <c r="D5" s="82"/>
      <c r="E5" s="82"/>
      <c r="F5" s="84"/>
      <c r="G5" s="84"/>
      <c r="H5" s="84"/>
      <c r="I5" s="84"/>
      <c r="J5" s="84"/>
      <c r="K5" s="84"/>
      <c r="L5" s="84"/>
      <c r="M5" s="84"/>
    </row>
    <row r="6" spans="1:24" ht="24.95" customHeight="1" thickBot="1" x14ac:dyDescent="0.3">
      <c r="A6" s="72"/>
      <c r="B6" s="14"/>
      <c r="C6" s="14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24" ht="24.95" customHeight="1" thickBot="1" x14ac:dyDescent="0.3">
      <c r="A7" s="82"/>
      <c r="B7" s="82"/>
      <c r="C7" s="82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24" ht="63" customHeight="1" thickBot="1" x14ac:dyDescent="0.3">
      <c r="A8" s="88" t="s">
        <v>26</v>
      </c>
      <c r="B8" s="949" t="s">
        <v>5</v>
      </c>
      <c r="C8" s="950"/>
      <c r="D8" s="945" t="s">
        <v>44</v>
      </c>
      <c r="E8" s="946"/>
      <c r="F8" s="945" t="s">
        <v>44</v>
      </c>
      <c r="G8" s="946"/>
      <c r="H8" s="945" t="s">
        <v>44</v>
      </c>
      <c r="I8" s="946"/>
      <c r="J8" s="945" t="s">
        <v>44</v>
      </c>
      <c r="K8" s="946"/>
      <c r="L8" s="945" t="s">
        <v>44</v>
      </c>
      <c r="M8" s="946"/>
    </row>
    <row r="9" spans="1:24" ht="15" customHeight="1" x14ac:dyDescent="0.25">
      <c r="A9" s="89">
        <v>1</v>
      </c>
      <c r="B9" s="582" t="s">
        <v>23</v>
      </c>
      <c r="C9" s="582"/>
      <c r="D9" s="943">
        <f>'3_Nákladove_položky'!E9</f>
        <v>0</v>
      </c>
      <c r="E9" s="944"/>
      <c r="F9" s="943">
        <f>'3_Nákladove_položky'!I9</f>
        <v>0</v>
      </c>
      <c r="G9" s="944"/>
      <c r="H9" s="943">
        <f>'3_Nákladove_položky'!M9</f>
        <v>0</v>
      </c>
      <c r="I9" s="944"/>
      <c r="J9" s="943">
        <f>'3_Nákladove_položky'!Q9</f>
        <v>0</v>
      </c>
      <c r="K9" s="944"/>
      <c r="L9" s="947">
        <f>'3_Nákladove_položky'!U9</f>
        <v>0</v>
      </c>
      <c r="M9" s="948"/>
      <c r="P9" s="6" t="b">
        <f>ISNUMBER(D9)</f>
        <v>1</v>
      </c>
      <c r="R9" s="6" t="b">
        <f>ISNUMBER(F9)</f>
        <v>1</v>
      </c>
      <c r="T9" s="6" t="b">
        <f>ISNUMBER(H9)</f>
        <v>1</v>
      </c>
      <c r="V9" s="6" t="b">
        <f>ISNUMBER(J9)</f>
        <v>1</v>
      </c>
      <c r="X9" s="6" t="b">
        <f>ISNUMBER(L9)</f>
        <v>1</v>
      </c>
    </row>
    <row r="10" spans="1:24" ht="15" customHeight="1" x14ac:dyDescent="0.25">
      <c r="A10" s="90">
        <v>2</v>
      </c>
      <c r="B10" s="584" t="s">
        <v>16</v>
      </c>
      <c r="C10" s="584"/>
      <c r="D10" s="939">
        <f>'3_Nákladove_položky'!E12</f>
        <v>0</v>
      </c>
      <c r="E10" s="940"/>
      <c r="F10" s="939">
        <f>'3_Nákladove_položky'!I12</f>
        <v>0</v>
      </c>
      <c r="G10" s="940"/>
      <c r="H10" s="939">
        <f>'3_Nákladove_položky'!M12</f>
        <v>0</v>
      </c>
      <c r="I10" s="940"/>
      <c r="J10" s="939">
        <f>'3_Nákladove_položky'!Q12</f>
        <v>0</v>
      </c>
      <c r="K10" s="940"/>
      <c r="L10" s="939">
        <f>'3_Nákladove_položky'!U12</f>
        <v>0</v>
      </c>
      <c r="M10" s="940"/>
      <c r="P10" s="6" t="b">
        <f t="shared" ref="P10:P23" si="0">ISNUMBER(D10)</f>
        <v>1</v>
      </c>
      <c r="R10" s="6" t="b">
        <f t="shared" ref="R10:R23" si="1">ISNUMBER(F10)</f>
        <v>1</v>
      </c>
      <c r="T10" s="6" t="b">
        <f t="shared" ref="T10:T23" si="2">ISNUMBER(H10)</f>
        <v>1</v>
      </c>
      <c r="V10" s="6" t="b">
        <f t="shared" ref="V10:V23" si="3">ISNUMBER(J10)</f>
        <v>1</v>
      </c>
      <c r="X10" s="6" t="b">
        <f t="shared" ref="X10:X23" si="4">ISNUMBER(L10)</f>
        <v>1</v>
      </c>
    </row>
    <row r="11" spans="1:24" ht="15" customHeight="1" x14ac:dyDescent="0.25">
      <c r="A11" s="90">
        <v>3</v>
      </c>
      <c r="B11" s="584" t="s">
        <v>17</v>
      </c>
      <c r="C11" s="584"/>
      <c r="D11" s="939">
        <f>'3_Nákladove_položky'!E13</f>
        <v>0</v>
      </c>
      <c r="E11" s="940"/>
      <c r="F11" s="939">
        <f>'3_Nákladove_položky'!I13</f>
        <v>0</v>
      </c>
      <c r="G11" s="940"/>
      <c r="H11" s="939">
        <f>'3_Nákladove_položky'!M13</f>
        <v>0</v>
      </c>
      <c r="I11" s="940"/>
      <c r="J11" s="939">
        <f>'3_Nákladove_položky'!Q13</f>
        <v>0</v>
      </c>
      <c r="K11" s="940"/>
      <c r="L11" s="939">
        <f>'3_Nákladove_položky'!U13</f>
        <v>0</v>
      </c>
      <c r="M11" s="940"/>
      <c r="P11" s="6" t="b">
        <f t="shared" si="0"/>
        <v>1</v>
      </c>
      <c r="R11" s="6" t="b">
        <f t="shared" si="1"/>
        <v>1</v>
      </c>
      <c r="T11" s="6" t="b">
        <f t="shared" si="2"/>
        <v>1</v>
      </c>
      <c r="V11" s="6" t="b">
        <f t="shared" si="3"/>
        <v>1</v>
      </c>
      <c r="X11" s="6" t="b">
        <f t="shared" si="4"/>
        <v>1</v>
      </c>
    </row>
    <row r="12" spans="1:24" ht="15" customHeight="1" x14ac:dyDescent="0.25">
      <c r="A12" s="90">
        <v>4</v>
      </c>
      <c r="B12" s="584" t="s">
        <v>1</v>
      </c>
      <c r="C12" s="584"/>
      <c r="D12" s="941">
        <v>0</v>
      </c>
      <c r="E12" s="942"/>
      <c r="F12" s="953">
        <v>0</v>
      </c>
      <c r="G12" s="953"/>
      <c r="H12" s="941">
        <v>0</v>
      </c>
      <c r="I12" s="942"/>
      <c r="J12" s="941">
        <v>0</v>
      </c>
      <c r="K12" s="942"/>
      <c r="L12" s="941">
        <v>0</v>
      </c>
      <c r="M12" s="942"/>
      <c r="P12" s="6" t="b">
        <f t="shared" si="0"/>
        <v>1</v>
      </c>
      <c r="R12" s="6" t="b">
        <f t="shared" si="1"/>
        <v>1</v>
      </c>
      <c r="T12" s="6" t="b">
        <f t="shared" si="2"/>
        <v>1</v>
      </c>
      <c r="V12" s="6" t="b">
        <f t="shared" si="3"/>
        <v>1</v>
      </c>
      <c r="X12" s="6" t="b">
        <f t="shared" si="4"/>
        <v>1</v>
      </c>
    </row>
    <row r="13" spans="1:24" ht="15" customHeight="1" x14ac:dyDescent="0.25">
      <c r="A13" s="90">
        <v>5</v>
      </c>
      <c r="B13" s="584" t="s">
        <v>6</v>
      </c>
      <c r="C13" s="584"/>
      <c r="D13" s="941">
        <v>0</v>
      </c>
      <c r="E13" s="942"/>
      <c r="F13" s="953">
        <v>0</v>
      </c>
      <c r="G13" s="953"/>
      <c r="H13" s="941">
        <v>0</v>
      </c>
      <c r="I13" s="942"/>
      <c r="J13" s="941">
        <v>0</v>
      </c>
      <c r="K13" s="942"/>
      <c r="L13" s="941">
        <v>0</v>
      </c>
      <c r="M13" s="942"/>
      <c r="P13" s="6" t="b">
        <f t="shared" si="0"/>
        <v>1</v>
      </c>
      <c r="R13" s="6" t="b">
        <f t="shared" si="1"/>
        <v>1</v>
      </c>
      <c r="T13" s="6" t="b">
        <f t="shared" si="2"/>
        <v>1</v>
      </c>
      <c r="V13" s="6" t="b">
        <f t="shared" si="3"/>
        <v>1</v>
      </c>
      <c r="X13" s="6" t="b">
        <f t="shared" si="4"/>
        <v>1</v>
      </c>
    </row>
    <row r="14" spans="1:24" ht="15" customHeight="1" x14ac:dyDescent="0.25">
      <c r="A14" s="90">
        <v>6</v>
      </c>
      <c r="B14" s="584" t="s">
        <v>0</v>
      </c>
      <c r="C14" s="584"/>
      <c r="D14" s="939">
        <f>'3_Nákladove_položky'!E18</f>
        <v>0</v>
      </c>
      <c r="E14" s="940"/>
      <c r="F14" s="939">
        <f>'3_Nákladove_položky'!I18</f>
        <v>0</v>
      </c>
      <c r="G14" s="940"/>
      <c r="H14" s="939">
        <f>'3_Nákladove_položky'!M18</f>
        <v>0</v>
      </c>
      <c r="I14" s="940"/>
      <c r="J14" s="939">
        <f>'3_Nákladove_položky'!Q18</f>
        <v>0</v>
      </c>
      <c r="K14" s="940"/>
      <c r="L14" s="939">
        <f>'3_Nákladove_položky'!U18</f>
        <v>0</v>
      </c>
      <c r="M14" s="940"/>
      <c r="P14" s="6" t="b">
        <f t="shared" si="0"/>
        <v>1</v>
      </c>
      <c r="R14" s="6" t="b">
        <f t="shared" si="1"/>
        <v>1</v>
      </c>
      <c r="T14" s="6" t="b">
        <f t="shared" si="2"/>
        <v>1</v>
      </c>
      <c r="V14" s="6" t="b">
        <f t="shared" si="3"/>
        <v>1</v>
      </c>
      <c r="X14" s="6" t="b">
        <f t="shared" si="4"/>
        <v>1</v>
      </c>
    </row>
    <row r="15" spans="1:24" ht="15" customHeight="1" x14ac:dyDescent="0.25">
      <c r="A15" s="90">
        <v>7</v>
      </c>
      <c r="B15" s="584" t="s">
        <v>18</v>
      </c>
      <c r="C15" s="584"/>
      <c r="D15" s="939">
        <f>'3_Nákladove_položky'!E21</f>
        <v>0</v>
      </c>
      <c r="E15" s="940"/>
      <c r="F15" s="939">
        <f>'3_Nákladove_položky'!I21</f>
        <v>0</v>
      </c>
      <c r="G15" s="940"/>
      <c r="H15" s="939">
        <f>'3_Nákladove_položky'!M21</f>
        <v>0</v>
      </c>
      <c r="I15" s="940"/>
      <c r="J15" s="939">
        <f>'3_Nákladove_položky'!Q21</f>
        <v>0</v>
      </c>
      <c r="K15" s="940"/>
      <c r="L15" s="939">
        <f>'3_Nákladove_položky'!U21</f>
        <v>0</v>
      </c>
      <c r="M15" s="940"/>
      <c r="P15" s="6" t="b">
        <f t="shared" si="0"/>
        <v>1</v>
      </c>
      <c r="R15" s="6" t="b">
        <f t="shared" si="1"/>
        <v>1</v>
      </c>
      <c r="T15" s="6" t="b">
        <f t="shared" si="2"/>
        <v>1</v>
      </c>
      <c r="V15" s="6" t="b">
        <f t="shared" si="3"/>
        <v>1</v>
      </c>
      <c r="X15" s="6" t="b">
        <f t="shared" si="4"/>
        <v>1</v>
      </c>
    </row>
    <row r="16" spans="1:24" ht="15" customHeight="1" x14ac:dyDescent="0.25">
      <c r="A16" s="90">
        <v>8</v>
      </c>
      <c r="B16" s="584" t="s">
        <v>4</v>
      </c>
      <c r="C16" s="584"/>
      <c r="D16" s="939">
        <f>'3_Nákladove_položky'!E24</f>
        <v>0</v>
      </c>
      <c r="E16" s="940"/>
      <c r="F16" s="939">
        <f>'3_Nákladove_položky'!I24</f>
        <v>0</v>
      </c>
      <c r="G16" s="940"/>
      <c r="H16" s="939">
        <f>'3_Nákladove_položky'!M24</f>
        <v>0</v>
      </c>
      <c r="I16" s="940"/>
      <c r="J16" s="939">
        <f>'3_Nákladove_položky'!Q24</f>
        <v>0</v>
      </c>
      <c r="K16" s="940"/>
      <c r="L16" s="939">
        <f>'3_Nákladove_položky'!U24</f>
        <v>0</v>
      </c>
      <c r="M16" s="940"/>
      <c r="P16" s="6" t="b">
        <f t="shared" si="0"/>
        <v>1</v>
      </c>
      <c r="R16" s="6" t="b">
        <f t="shared" si="1"/>
        <v>1</v>
      </c>
      <c r="T16" s="6" t="b">
        <f t="shared" si="2"/>
        <v>1</v>
      </c>
      <c r="V16" s="6" t="b">
        <f t="shared" si="3"/>
        <v>1</v>
      </c>
      <c r="X16" s="6" t="b">
        <f t="shared" si="4"/>
        <v>1</v>
      </c>
    </row>
    <row r="17" spans="1:24" ht="15" customHeight="1" x14ac:dyDescent="0.25">
      <c r="A17" s="90">
        <v>9</v>
      </c>
      <c r="B17" s="584" t="s">
        <v>25</v>
      </c>
      <c r="C17" s="584"/>
      <c r="D17" s="939">
        <f>'3_Nákladove_položky'!E25</f>
        <v>0</v>
      </c>
      <c r="E17" s="940"/>
      <c r="F17" s="939">
        <f>'3_Nákladove_položky'!I25</f>
        <v>0</v>
      </c>
      <c r="G17" s="940"/>
      <c r="H17" s="939">
        <f>'3_Nákladove_položky'!M25</f>
        <v>0</v>
      </c>
      <c r="I17" s="940"/>
      <c r="J17" s="939">
        <f>'3_Nákladove_položky'!Q25</f>
        <v>0</v>
      </c>
      <c r="K17" s="940"/>
      <c r="L17" s="939">
        <f>'3_Nákladove_položky'!U25</f>
        <v>0</v>
      </c>
      <c r="M17" s="940"/>
      <c r="P17" s="6" t="b">
        <f t="shared" si="0"/>
        <v>1</v>
      </c>
      <c r="R17" s="6" t="b">
        <f t="shared" si="1"/>
        <v>1</v>
      </c>
      <c r="T17" s="6" t="b">
        <f t="shared" si="2"/>
        <v>1</v>
      </c>
      <c r="V17" s="6" t="b">
        <f t="shared" si="3"/>
        <v>1</v>
      </c>
      <c r="X17" s="6" t="b">
        <f t="shared" si="4"/>
        <v>1</v>
      </c>
    </row>
    <row r="18" spans="1:24" ht="15" customHeight="1" x14ac:dyDescent="0.25">
      <c r="A18" s="90">
        <v>10</v>
      </c>
      <c r="B18" s="584" t="s">
        <v>2</v>
      </c>
      <c r="C18" s="584"/>
      <c r="D18" s="941">
        <v>0</v>
      </c>
      <c r="E18" s="942"/>
      <c r="F18" s="953">
        <v>0</v>
      </c>
      <c r="G18" s="953"/>
      <c r="H18" s="941">
        <v>0</v>
      </c>
      <c r="I18" s="942"/>
      <c r="J18" s="941">
        <v>0</v>
      </c>
      <c r="K18" s="942"/>
      <c r="L18" s="941">
        <v>0</v>
      </c>
      <c r="M18" s="942"/>
      <c r="P18" s="6" t="b">
        <f t="shared" si="0"/>
        <v>1</v>
      </c>
      <c r="R18" s="6" t="b">
        <f t="shared" si="1"/>
        <v>1</v>
      </c>
      <c r="T18" s="6" t="b">
        <f t="shared" si="2"/>
        <v>1</v>
      </c>
      <c r="V18" s="6" t="b">
        <f t="shared" si="3"/>
        <v>1</v>
      </c>
      <c r="X18" s="6" t="b">
        <f t="shared" si="4"/>
        <v>1</v>
      </c>
    </row>
    <row r="19" spans="1:24" ht="15" customHeight="1" x14ac:dyDescent="0.25">
      <c r="A19" s="90">
        <v>11</v>
      </c>
      <c r="B19" s="584" t="s">
        <v>3</v>
      </c>
      <c r="C19" s="584"/>
      <c r="D19" s="941">
        <v>0</v>
      </c>
      <c r="E19" s="942"/>
      <c r="F19" s="953">
        <v>0</v>
      </c>
      <c r="G19" s="953"/>
      <c r="H19" s="941">
        <v>0</v>
      </c>
      <c r="I19" s="942"/>
      <c r="J19" s="941">
        <v>0</v>
      </c>
      <c r="K19" s="942"/>
      <c r="L19" s="941">
        <v>0</v>
      </c>
      <c r="M19" s="942"/>
      <c r="P19" s="6" t="b">
        <f t="shared" si="0"/>
        <v>1</v>
      </c>
      <c r="R19" s="6" t="b">
        <f t="shared" si="1"/>
        <v>1</v>
      </c>
      <c r="T19" s="6" t="b">
        <f t="shared" si="2"/>
        <v>1</v>
      </c>
      <c r="V19" s="6" t="b">
        <f t="shared" si="3"/>
        <v>1</v>
      </c>
      <c r="X19" s="6" t="b">
        <f t="shared" si="4"/>
        <v>1</v>
      </c>
    </row>
    <row r="20" spans="1:24" ht="15" customHeight="1" x14ac:dyDescent="0.25">
      <c r="A20" s="90">
        <v>12</v>
      </c>
      <c r="B20" s="584" t="s">
        <v>20</v>
      </c>
      <c r="C20" s="584"/>
      <c r="D20" s="939">
        <f>'3_Nákladove_položky'!E28</f>
        <v>0</v>
      </c>
      <c r="E20" s="940"/>
      <c r="F20" s="939">
        <f>'3_Nákladove_položky'!I28</f>
        <v>0</v>
      </c>
      <c r="G20" s="940"/>
      <c r="H20" s="939">
        <f>'3_Nákladove_položky'!M28</f>
        <v>0</v>
      </c>
      <c r="I20" s="940"/>
      <c r="J20" s="939">
        <f>'3_Nákladove_položky'!Q28</f>
        <v>0</v>
      </c>
      <c r="K20" s="940"/>
      <c r="L20" s="939">
        <f>'3_Nákladove_položky'!U28</f>
        <v>0</v>
      </c>
      <c r="M20" s="940"/>
      <c r="P20" s="6" t="b">
        <f t="shared" si="0"/>
        <v>1</v>
      </c>
      <c r="R20" s="6" t="b">
        <f t="shared" si="1"/>
        <v>1</v>
      </c>
      <c r="T20" s="6" t="b">
        <f t="shared" si="2"/>
        <v>1</v>
      </c>
      <c r="V20" s="6" t="b">
        <f t="shared" si="3"/>
        <v>1</v>
      </c>
      <c r="X20" s="6" t="b">
        <f t="shared" si="4"/>
        <v>1</v>
      </c>
    </row>
    <row r="21" spans="1:24" ht="15" customHeight="1" x14ac:dyDescent="0.25">
      <c r="A21" s="90">
        <v>13</v>
      </c>
      <c r="B21" s="584" t="s">
        <v>21</v>
      </c>
      <c r="C21" s="584"/>
      <c r="D21" s="939">
        <f>'3_Nákladove_položky'!E29</f>
        <v>0</v>
      </c>
      <c r="E21" s="940"/>
      <c r="F21" s="939">
        <f>'3_Nákladove_položky'!I29</f>
        <v>0</v>
      </c>
      <c r="G21" s="940"/>
      <c r="H21" s="939">
        <f>'3_Nákladove_položky'!M29</f>
        <v>0</v>
      </c>
      <c r="I21" s="940"/>
      <c r="J21" s="939">
        <f>'3_Nákladove_položky'!Q29</f>
        <v>0</v>
      </c>
      <c r="K21" s="940"/>
      <c r="L21" s="939">
        <f>'3_Nákladove_položky'!U29</f>
        <v>0</v>
      </c>
      <c r="M21" s="940"/>
      <c r="P21" s="6" t="b">
        <f t="shared" si="0"/>
        <v>1</v>
      </c>
      <c r="R21" s="6" t="b">
        <f t="shared" si="1"/>
        <v>1</v>
      </c>
      <c r="T21" s="6" t="b">
        <f t="shared" si="2"/>
        <v>1</v>
      </c>
      <c r="V21" s="6" t="b">
        <f t="shared" si="3"/>
        <v>1</v>
      </c>
      <c r="X21" s="6" t="b">
        <f t="shared" si="4"/>
        <v>1</v>
      </c>
    </row>
    <row r="22" spans="1:24" ht="15" customHeight="1" x14ac:dyDescent="0.25">
      <c r="A22" s="90">
        <v>14</v>
      </c>
      <c r="B22" s="584" t="s">
        <v>22</v>
      </c>
      <c r="C22" s="584"/>
      <c r="D22" s="941">
        <v>0</v>
      </c>
      <c r="E22" s="942"/>
      <c r="F22" s="941">
        <v>0</v>
      </c>
      <c r="G22" s="942"/>
      <c r="H22" s="941">
        <v>0</v>
      </c>
      <c r="I22" s="942"/>
      <c r="J22" s="941">
        <v>0</v>
      </c>
      <c r="K22" s="942"/>
      <c r="L22" s="941">
        <v>0</v>
      </c>
      <c r="M22" s="942"/>
      <c r="P22" s="6" t="b">
        <f t="shared" si="0"/>
        <v>1</v>
      </c>
      <c r="R22" s="6" t="b">
        <f t="shared" si="1"/>
        <v>1</v>
      </c>
      <c r="T22" s="6" t="b">
        <f t="shared" si="2"/>
        <v>1</v>
      </c>
      <c r="V22" s="6" t="b">
        <f t="shared" si="3"/>
        <v>1</v>
      </c>
      <c r="X22" s="6" t="b">
        <f t="shared" si="4"/>
        <v>1</v>
      </c>
    </row>
    <row r="23" spans="1:24" ht="15" customHeight="1" thickBot="1" x14ac:dyDescent="0.3">
      <c r="A23" s="91">
        <v>15</v>
      </c>
      <c r="B23" s="998" t="s">
        <v>24</v>
      </c>
      <c r="C23" s="998"/>
      <c r="D23" s="963">
        <v>0</v>
      </c>
      <c r="E23" s="964"/>
      <c r="F23" s="965">
        <v>0</v>
      </c>
      <c r="G23" s="965"/>
      <c r="H23" s="963">
        <v>0</v>
      </c>
      <c r="I23" s="964"/>
      <c r="J23" s="963">
        <v>0</v>
      </c>
      <c r="K23" s="964"/>
      <c r="L23" s="963">
        <v>0</v>
      </c>
      <c r="M23" s="964"/>
      <c r="P23" s="6" t="b">
        <f t="shared" si="0"/>
        <v>1</v>
      </c>
      <c r="R23" s="6" t="b">
        <f t="shared" si="1"/>
        <v>1</v>
      </c>
      <c r="T23" s="6" t="b">
        <f t="shared" si="2"/>
        <v>1</v>
      </c>
      <c r="V23" s="6" t="b">
        <f t="shared" si="3"/>
        <v>1</v>
      </c>
      <c r="X23" s="6" t="b">
        <f t="shared" si="4"/>
        <v>1</v>
      </c>
    </row>
    <row r="24" spans="1:24" ht="15" customHeight="1" thickBot="1" x14ac:dyDescent="0.3">
      <c r="A24" s="82"/>
      <c r="B24" s="80"/>
      <c r="C24" s="80"/>
      <c r="D24" s="93"/>
      <c r="E24" s="93"/>
      <c r="F24" s="93"/>
      <c r="G24" s="93"/>
      <c r="H24" s="93"/>
      <c r="I24" s="93"/>
      <c r="J24" s="14"/>
      <c r="K24" s="14"/>
      <c r="L24" s="14"/>
      <c r="M24" s="14"/>
      <c r="O24" s="7"/>
      <c r="P24" s="7"/>
      <c r="Q24" s="7"/>
      <c r="R24" s="7"/>
      <c r="S24" s="7"/>
      <c r="T24" s="7"/>
    </row>
    <row r="25" spans="1:24" ht="33.75" customHeight="1" thickBot="1" x14ac:dyDescent="0.3">
      <c r="A25" s="999" t="s">
        <v>51</v>
      </c>
      <c r="B25" s="1000"/>
      <c r="C25" s="1001"/>
      <c r="D25" s="969">
        <f>'5_Úspora_za_1kmpodrámec Ref_pre'!D25</f>
        <v>0</v>
      </c>
      <c r="E25" s="969"/>
      <c r="F25" s="969">
        <f>'5_Úspora_za_1kmpodrámec Ref_pre'!F25</f>
        <v>0</v>
      </c>
      <c r="G25" s="969"/>
      <c r="H25" s="969">
        <f>'5_Úspora_za_1kmpodrámec Ref_pre'!H25</f>
        <v>0</v>
      </c>
      <c r="I25" s="969"/>
      <c r="J25" s="969">
        <f>'5_Úspora_za_1kmpodrámec Ref_pre'!J25</f>
        <v>0</v>
      </c>
      <c r="K25" s="969"/>
      <c r="L25" s="969">
        <f>'5_Úspora_za_1kmpodrámec Ref_pre'!L25</f>
        <v>0</v>
      </c>
      <c r="M25" s="969"/>
      <c r="O25" s="6" t="s">
        <v>55</v>
      </c>
      <c r="P25" s="6" t="b">
        <f>AND(P9:P23,R9:R23,T9:T23,V9:V23,X9:X23)</f>
        <v>1</v>
      </c>
      <c r="R25" s="65"/>
      <c r="S25" s="65"/>
    </row>
    <row r="26" spans="1:24" ht="30.75" customHeight="1" thickBot="1" x14ac:dyDescent="0.3">
      <c r="A26" s="1002" t="s">
        <v>50</v>
      </c>
      <c r="B26" s="1003"/>
      <c r="C26" s="1004"/>
      <c r="D26" s="969">
        <f>ROUND((D25*'2_Spec_rozsahu_zakázky'!D20+F25*'2_Spec_rozsahu_zakázky'!E20+H25*'2_Spec_rozsahu_zakázky'!F20+J25*'2_Spec_rozsahu_zakázky'!G20+L25*'2_Spec_rozsahu_zakázky'!H20)/'2_Spec_rozsahu_zakázky'!D23,2)</f>
        <v>0</v>
      </c>
      <c r="E26" s="969"/>
      <c r="F26" s="969"/>
      <c r="G26" s="969"/>
      <c r="H26" s="969"/>
      <c r="I26" s="969"/>
      <c r="J26" s="969"/>
      <c r="K26" s="969"/>
      <c r="L26" s="969"/>
      <c r="M26" s="969"/>
    </row>
    <row r="27" spans="1:24" s="7" customFormat="1" ht="15" x14ac:dyDescent="0.25">
      <c r="A27" s="82"/>
      <c r="B27" s="62"/>
      <c r="C27" s="62"/>
      <c r="D27" s="93"/>
      <c r="E27" s="93"/>
      <c r="F27" s="93"/>
      <c r="G27" s="93"/>
      <c r="H27" s="93"/>
      <c r="I27" s="93"/>
      <c r="J27" s="69"/>
      <c r="K27" s="69"/>
      <c r="L27" s="69"/>
      <c r="M27" s="69"/>
    </row>
    <row r="28" spans="1:24" s="7" customFormat="1" ht="15" x14ac:dyDescent="0.25">
      <c r="A28" s="60" t="s">
        <v>57</v>
      </c>
      <c r="B28" s="25"/>
      <c r="C28" s="25"/>
      <c r="D28" s="25"/>
      <c r="E28" s="93"/>
      <c r="F28" s="93"/>
      <c r="G28" s="93"/>
      <c r="H28" s="93"/>
      <c r="I28" s="93"/>
      <c r="J28" s="69"/>
      <c r="K28" s="69"/>
      <c r="L28" s="69"/>
      <c r="M28" s="69"/>
    </row>
    <row r="29" spans="1:24" s="7" customFormat="1" ht="15" x14ac:dyDescent="0.25">
      <c r="A29" s="61" t="s">
        <v>32</v>
      </c>
      <c r="B29" s="85"/>
      <c r="C29" s="85"/>
      <c r="D29" s="85"/>
      <c r="E29" s="93"/>
      <c r="F29" s="93"/>
      <c r="G29" s="93"/>
      <c r="H29" s="93"/>
      <c r="I29" s="93"/>
      <c r="J29" s="69"/>
      <c r="K29" s="69"/>
      <c r="L29" s="69"/>
      <c r="M29" s="69"/>
    </row>
    <row r="30" spans="1:24" x14ac:dyDescent="0.25">
      <c r="A30" s="86" t="s">
        <v>33</v>
      </c>
      <c r="B30" s="87"/>
      <c r="C30" s="87"/>
      <c r="D30" s="87"/>
      <c r="E30" s="14"/>
      <c r="F30" s="14"/>
      <c r="G30" s="14"/>
      <c r="H30" s="14"/>
      <c r="I30" s="14"/>
      <c r="J30" s="14"/>
      <c r="K30" s="14"/>
      <c r="L30" s="14"/>
      <c r="M30" s="14"/>
    </row>
    <row r="31" spans="1:24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24" ht="15" hidden="1" customHeight="1" x14ac:dyDescent="0.25">
      <c r="C32" s="959" t="s">
        <v>47</v>
      </c>
      <c r="D32" s="960"/>
      <c r="E32" s="960"/>
      <c r="F32" s="960"/>
      <c r="G32" s="960"/>
      <c r="H32" s="960"/>
      <c r="I32" s="960"/>
      <c r="J32" s="960"/>
      <c r="K32" s="960"/>
      <c r="L32" s="960"/>
      <c r="M32" s="960"/>
    </row>
    <row r="33" spans="3:13" ht="15" hidden="1" customHeight="1" x14ac:dyDescent="0.25">
      <c r="C33" s="50" t="s">
        <v>46</v>
      </c>
      <c r="D33" s="610" t="s">
        <v>79</v>
      </c>
      <c r="E33" s="612"/>
      <c r="F33" s="610" t="s">
        <v>80</v>
      </c>
      <c r="G33" s="612"/>
      <c r="H33" s="610" t="s">
        <v>81</v>
      </c>
      <c r="I33" s="612"/>
      <c r="J33" s="610" t="s">
        <v>82</v>
      </c>
      <c r="K33" s="612"/>
      <c r="L33" s="610" t="s">
        <v>83</v>
      </c>
      <c r="M33" s="612"/>
    </row>
    <row r="34" spans="3:13" ht="14.25" hidden="1" customHeight="1" x14ac:dyDescent="0.25">
      <c r="C34" s="50">
        <v>1</v>
      </c>
      <c r="D34" s="600">
        <v>8.3000000000000007</v>
      </c>
      <c r="E34" s="602"/>
      <c r="F34" s="600">
        <v>7</v>
      </c>
      <c r="G34" s="602"/>
      <c r="H34" s="600">
        <v>6.2</v>
      </c>
      <c r="I34" s="602"/>
      <c r="J34" s="600">
        <v>0</v>
      </c>
      <c r="K34" s="602"/>
      <c r="L34" s="600">
        <v>0</v>
      </c>
      <c r="M34" s="602"/>
    </row>
    <row r="35" spans="3:13" ht="14.25" hidden="1" customHeight="1" x14ac:dyDescent="0.25">
      <c r="C35" s="48" t="s">
        <v>35</v>
      </c>
      <c r="D35" s="603">
        <f>D9</f>
        <v>0</v>
      </c>
      <c r="E35" s="605"/>
      <c r="F35" s="603">
        <f>F9</f>
        <v>0</v>
      </c>
      <c r="G35" s="605"/>
      <c r="H35" s="603">
        <f>H9</f>
        <v>0</v>
      </c>
      <c r="I35" s="605"/>
      <c r="J35" s="603">
        <f>J9</f>
        <v>0</v>
      </c>
      <c r="K35" s="605"/>
      <c r="L35" s="603">
        <f>L9</f>
        <v>0</v>
      </c>
      <c r="M35" s="605"/>
    </row>
    <row r="36" spans="3:13" ht="14.25" hidden="1" customHeight="1" x14ac:dyDescent="0.25">
      <c r="C36" s="50" t="s">
        <v>34</v>
      </c>
      <c r="D36" s="600">
        <v>10.5</v>
      </c>
      <c r="E36" s="602"/>
      <c r="F36" s="600">
        <v>10.5</v>
      </c>
      <c r="G36" s="602"/>
      <c r="H36" s="600">
        <v>10.5</v>
      </c>
      <c r="I36" s="602"/>
      <c r="J36" s="600">
        <v>10.5</v>
      </c>
      <c r="K36" s="602"/>
      <c r="L36" s="600">
        <v>10.5</v>
      </c>
      <c r="M36" s="602"/>
    </row>
    <row r="37" spans="3:13" ht="14.25" hidden="1" customHeight="1" x14ac:dyDescent="0.25">
      <c r="C37" s="48" t="s">
        <v>35</v>
      </c>
      <c r="D37" s="603">
        <f>D14+D15</f>
        <v>0</v>
      </c>
      <c r="E37" s="605"/>
      <c r="F37" s="603">
        <f>F14+F15</f>
        <v>0</v>
      </c>
      <c r="G37" s="605"/>
      <c r="H37" s="603">
        <f>H14+H15</f>
        <v>0</v>
      </c>
      <c r="I37" s="605"/>
      <c r="J37" s="603">
        <f>J14+J15</f>
        <v>0</v>
      </c>
      <c r="K37" s="605"/>
      <c r="L37" s="603">
        <f>L14+L15</f>
        <v>0</v>
      </c>
      <c r="M37" s="605"/>
    </row>
  </sheetData>
  <dataConsolidate/>
  <mergeCells count="137"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6" customWidth="1"/>
    <col min="2" max="2" width="17" style="6" customWidth="1"/>
    <col min="3" max="3" width="27.42578125" style="6" customWidth="1"/>
    <col min="4" max="13" width="11.28515625" style="6" customWidth="1"/>
    <col min="14" max="16384" width="9.140625" style="6"/>
  </cols>
  <sheetData>
    <row r="1" spans="1:13" x14ac:dyDescent="0.25">
      <c r="A1" s="5"/>
    </row>
    <row r="2" spans="1:13" s="7" customFormat="1" ht="18" x14ac:dyDescent="0.25">
      <c r="A2" s="32" t="s">
        <v>43</v>
      </c>
      <c r="B2" s="4"/>
      <c r="C2" s="33"/>
      <c r="D2" s="33"/>
      <c r="E2" s="33"/>
      <c r="F2" s="34"/>
      <c r="G2" s="33"/>
      <c r="H2" s="34"/>
      <c r="I2" s="34"/>
      <c r="J2" s="34"/>
      <c r="K2" s="34"/>
      <c r="L2" s="34"/>
      <c r="M2" s="34"/>
    </row>
    <row r="3" spans="1:13" s="7" customFormat="1" ht="15" x14ac:dyDescent="0.25">
      <c r="A3" s="33"/>
      <c r="B3" s="35"/>
      <c r="C3" s="33"/>
      <c r="D3" s="33"/>
      <c r="E3" s="33"/>
      <c r="F3" s="34"/>
      <c r="G3" s="34"/>
      <c r="H3" s="34"/>
      <c r="I3" s="34"/>
      <c r="J3" s="34"/>
      <c r="K3" s="34"/>
      <c r="L3" s="34"/>
      <c r="M3" s="34"/>
    </row>
    <row r="4" spans="1:13" s="7" customFormat="1" ht="20.100000000000001" customHeight="1" x14ac:dyDescent="0.25">
      <c r="A4" s="661" t="s">
        <v>49</v>
      </c>
      <c r="B4" s="662"/>
      <c r="C4" s="63">
        <f>'1_Ident_udaje'!C5:D5</f>
        <v>8</v>
      </c>
      <c r="D4" s="33"/>
      <c r="E4" s="33"/>
      <c r="F4" s="34"/>
      <c r="G4" s="34"/>
      <c r="H4" s="34"/>
      <c r="I4" s="34"/>
      <c r="J4" s="34"/>
      <c r="K4" s="34"/>
      <c r="L4" s="34"/>
      <c r="M4" s="34"/>
    </row>
    <row r="5" spans="1:13" s="7" customFormat="1" ht="15" thickBot="1" x14ac:dyDescent="0.3">
      <c r="A5" s="33"/>
      <c r="B5" s="33"/>
      <c r="C5" s="33"/>
      <c r="D5" s="33"/>
      <c r="E5" s="33"/>
      <c r="F5" s="34"/>
      <c r="G5" s="34"/>
      <c r="H5" s="34"/>
      <c r="I5" s="34"/>
      <c r="J5" s="34"/>
      <c r="K5" s="34"/>
      <c r="L5" s="34"/>
      <c r="M5" s="34"/>
    </row>
    <row r="6" spans="1:13" ht="24.95" customHeight="1" thickBot="1" x14ac:dyDescent="0.3">
      <c r="A6" s="5"/>
      <c r="D6" s="984" t="s">
        <v>27</v>
      </c>
      <c r="E6" s="984"/>
      <c r="F6" s="984"/>
      <c r="G6" s="984"/>
      <c r="H6" s="984"/>
      <c r="I6" s="984"/>
      <c r="J6" s="984"/>
      <c r="K6" s="984"/>
      <c r="L6" s="984"/>
      <c r="M6" s="984"/>
    </row>
    <row r="7" spans="1:13" ht="24.95" customHeight="1" thickBot="1" x14ac:dyDescent="0.3">
      <c r="A7" s="33"/>
      <c r="B7" s="33"/>
      <c r="C7" s="33"/>
      <c r="D7" s="984" t="s">
        <v>79</v>
      </c>
      <c r="E7" s="984"/>
      <c r="F7" s="984" t="s">
        <v>80</v>
      </c>
      <c r="G7" s="984"/>
      <c r="H7" s="984" t="s">
        <v>81</v>
      </c>
      <c r="I7" s="984"/>
      <c r="J7" s="984" t="s">
        <v>82</v>
      </c>
      <c r="K7" s="984"/>
      <c r="L7" s="984" t="s">
        <v>83</v>
      </c>
      <c r="M7" s="984"/>
    </row>
    <row r="8" spans="1:13" ht="63" customHeight="1" thickBot="1" x14ac:dyDescent="0.3">
      <c r="A8" s="51" t="s">
        <v>26</v>
      </c>
      <c r="B8" s="996" t="s">
        <v>5</v>
      </c>
      <c r="C8" s="997"/>
      <c r="D8" s="1011" t="s">
        <v>44</v>
      </c>
      <c r="E8" s="1012"/>
      <c r="F8" s="1011" t="s">
        <v>44</v>
      </c>
      <c r="G8" s="1012"/>
      <c r="H8" s="1011" t="s">
        <v>44</v>
      </c>
      <c r="I8" s="1012"/>
      <c r="J8" s="1011" t="s">
        <v>44</v>
      </c>
      <c r="K8" s="1012"/>
      <c r="L8" s="1011" t="s">
        <v>44</v>
      </c>
      <c r="M8" s="1012"/>
    </row>
    <row r="9" spans="1:13" ht="15" customHeight="1" x14ac:dyDescent="0.25">
      <c r="A9" s="57">
        <v>1</v>
      </c>
      <c r="B9" s="656" t="s">
        <v>23</v>
      </c>
      <c r="C9" s="656"/>
      <c r="D9" s="1007">
        <f>ROUND('5_Úspora_za_1 km pod rámec Ref'!D9,2)</f>
        <v>0</v>
      </c>
      <c r="E9" s="1008"/>
      <c r="F9" s="1007">
        <f>ROUND('5_Úspora_za_1 km pod rámec Ref'!F9,2)</f>
        <v>0</v>
      </c>
      <c r="G9" s="1008"/>
      <c r="H9" s="1007">
        <f>ROUND('5_Úspora_za_1 km pod rámec Ref'!H9,2)</f>
        <v>0</v>
      </c>
      <c r="I9" s="1008"/>
      <c r="J9" s="1007">
        <f>ROUND('5_Úspora_za_1 km pod rámec Ref'!J9,2)</f>
        <v>0</v>
      </c>
      <c r="K9" s="1008"/>
      <c r="L9" s="1007">
        <f>ROUND('5_Úspora_za_1 km pod rámec Ref'!L9,2)</f>
        <v>0</v>
      </c>
      <c r="M9" s="1008"/>
    </row>
    <row r="10" spans="1:13" ht="15" customHeight="1" x14ac:dyDescent="0.25">
      <c r="A10" s="58">
        <v>2</v>
      </c>
      <c r="B10" s="650" t="s">
        <v>16</v>
      </c>
      <c r="C10" s="650"/>
      <c r="D10" s="1007">
        <f>ROUND('5_Úspora_za_1 km pod rámec Ref'!D10,2)</f>
        <v>0</v>
      </c>
      <c r="E10" s="1008"/>
      <c r="F10" s="1007">
        <f>ROUND('5_Úspora_za_1 km pod rámec Ref'!F10,2)</f>
        <v>0</v>
      </c>
      <c r="G10" s="1008"/>
      <c r="H10" s="1007">
        <f>ROUND('5_Úspora_za_1 km pod rámec Ref'!H10,2)</f>
        <v>0</v>
      </c>
      <c r="I10" s="1008"/>
      <c r="J10" s="1007">
        <f>ROUND('5_Úspora_za_1 km pod rámec Ref'!J10,2)</f>
        <v>0</v>
      </c>
      <c r="K10" s="1008"/>
      <c r="L10" s="1007">
        <f>ROUND('5_Úspora_za_1 km pod rámec Ref'!L10,2)</f>
        <v>0</v>
      </c>
      <c r="M10" s="1008"/>
    </row>
    <row r="11" spans="1:13" ht="15" customHeight="1" x14ac:dyDescent="0.25">
      <c r="A11" s="58">
        <v>3</v>
      </c>
      <c r="B11" s="650" t="s">
        <v>17</v>
      </c>
      <c r="C11" s="650"/>
      <c r="D11" s="1007">
        <f>ROUND('5_Úspora_za_1 km pod rámec Ref'!D11,2)</f>
        <v>0</v>
      </c>
      <c r="E11" s="1008"/>
      <c r="F11" s="1007">
        <f>ROUND('5_Úspora_za_1 km pod rámec Ref'!F11,2)</f>
        <v>0</v>
      </c>
      <c r="G11" s="1008"/>
      <c r="H11" s="1007">
        <f>ROUND('5_Úspora_za_1 km pod rámec Ref'!H11,2)</f>
        <v>0</v>
      </c>
      <c r="I11" s="1008"/>
      <c r="J11" s="1007">
        <f>ROUND('5_Úspora_za_1 km pod rámec Ref'!J11,2)</f>
        <v>0</v>
      </c>
      <c r="K11" s="1008"/>
      <c r="L11" s="1007">
        <f>ROUND('5_Úspora_za_1 km pod rámec Ref'!L11,2)</f>
        <v>0</v>
      </c>
      <c r="M11" s="1008"/>
    </row>
    <row r="12" spans="1:13" ht="15" customHeight="1" x14ac:dyDescent="0.25">
      <c r="A12" s="58">
        <v>4</v>
      </c>
      <c r="B12" s="650" t="s">
        <v>1</v>
      </c>
      <c r="C12" s="650"/>
      <c r="D12" s="1013">
        <v>0</v>
      </c>
      <c r="E12" s="1014"/>
      <c r="F12" s="1013">
        <v>0</v>
      </c>
      <c r="G12" s="1014"/>
      <c r="H12" s="1013">
        <v>0</v>
      </c>
      <c r="I12" s="1014"/>
      <c r="J12" s="1013">
        <v>0</v>
      </c>
      <c r="K12" s="1014"/>
      <c r="L12" s="1013">
        <v>0</v>
      </c>
      <c r="M12" s="1014"/>
    </row>
    <row r="13" spans="1:13" ht="15" customHeight="1" x14ac:dyDescent="0.25">
      <c r="A13" s="58">
        <v>5</v>
      </c>
      <c r="B13" s="650" t="s">
        <v>6</v>
      </c>
      <c r="C13" s="650"/>
      <c r="D13" s="1013">
        <v>0</v>
      </c>
      <c r="E13" s="1014"/>
      <c r="F13" s="1013">
        <v>0</v>
      </c>
      <c r="G13" s="1014"/>
      <c r="H13" s="1013">
        <v>0</v>
      </c>
      <c r="I13" s="1014"/>
      <c r="J13" s="1013">
        <v>0</v>
      </c>
      <c r="K13" s="1014"/>
      <c r="L13" s="1013">
        <v>0</v>
      </c>
      <c r="M13" s="1014"/>
    </row>
    <row r="14" spans="1:13" ht="15" customHeight="1" x14ac:dyDescent="0.25">
      <c r="A14" s="58">
        <v>6</v>
      </c>
      <c r="B14" s="650" t="s">
        <v>0</v>
      </c>
      <c r="C14" s="650"/>
      <c r="D14" s="1007">
        <f>ROUND('5_Úspora_za_1 km pod rámec Ref'!D14,2)</f>
        <v>0</v>
      </c>
      <c r="E14" s="1008"/>
      <c r="F14" s="1007">
        <f>ROUND('5_Úspora_za_1 km pod rámec Ref'!F14,2)</f>
        <v>0</v>
      </c>
      <c r="G14" s="1008"/>
      <c r="H14" s="1007">
        <f>ROUND('5_Úspora_za_1 km pod rámec Ref'!H14,2)</f>
        <v>0</v>
      </c>
      <c r="I14" s="1008"/>
      <c r="J14" s="1007">
        <f>ROUND('5_Úspora_za_1 km pod rámec Ref'!J14,2)</f>
        <v>0</v>
      </c>
      <c r="K14" s="1008"/>
      <c r="L14" s="1007">
        <f>ROUND('5_Úspora_za_1 km pod rámec Ref'!L14,2)</f>
        <v>0</v>
      </c>
      <c r="M14" s="1008"/>
    </row>
    <row r="15" spans="1:13" ht="15" customHeight="1" x14ac:dyDescent="0.25">
      <c r="A15" s="58">
        <v>7</v>
      </c>
      <c r="B15" s="650" t="s">
        <v>18</v>
      </c>
      <c r="C15" s="650"/>
      <c r="D15" s="1007">
        <f>ROUND('5_Úspora_za_1 km pod rámec Ref'!D15,2)</f>
        <v>0</v>
      </c>
      <c r="E15" s="1008"/>
      <c r="F15" s="1007">
        <f>ROUND('5_Úspora_za_1 km pod rámec Ref'!F15,2)</f>
        <v>0</v>
      </c>
      <c r="G15" s="1008"/>
      <c r="H15" s="1007">
        <f>ROUND('5_Úspora_za_1 km pod rámec Ref'!H15,2)</f>
        <v>0</v>
      </c>
      <c r="I15" s="1008"/>
      <c r="J15" s="1007">
        <f>ROUND('5_Úspora_za_1 km pod rámec Ref'!J15,2)</f>
        <v>0</v>
      </c>
      <c r="K15" s="1008"/>
      <c r="L15" s="1007">
        <f>ROUND('5_Úspora_za_1 km pod rámec Ref'!L15,2)</f>
        <v>0</v>
      </c>
      <c r="M15" s="1008"/>
    </row>
    <row r="16" spans="1:13" ht="15" customHeight="1" x14ac:dyDescent="0.25">
      <c r="A16" s="58">
        <v>8</v>
      </c>
      <c r="B16" s="650" t="s">
        <v>4</v>
      </c>
      <c r="C16" s="650"/>
      <c r="D16" s="1007">
        <f>ROUND('5_Úspora_za_1 km pod rámec Ref'!D16,2)</f>
        <v>0</v>
      </c>
      <c r="E16" s="1008"/>
      <c r="F16" s="1007">
        <f>ROUND('5_Úspora_za_1 km pod rámec Ref'!F16,2)</f>
        <v>0</v>
      </c>
      <c r="G16" s="1008"/>
      <c r="H16" s="1007">
        <f>ROUND('5_Úspora_za_1 km pod rámec Ref'!H16,2)</f>
        <v>0</v>
      </c>
      <c r="I16" s="1008"/>
      <c r="J16" s="1007">
        <f>ROUND('5_Úspora_za_1 km pod rámec Ref'!J16,2)</f>
        <v>0</v>
      </c>
      <c r="K16" s="1008"/>
      <c r="L16" s="1007">
        <f>ROUND('5_Úspora_za_1 km pod rámec Ref'!L16,2)</f>
        <v>0</v>
      </c>
      <c r="M16" s="1008"/>
    </row>
    <row r="17" spans="1:13" ht="15" customHeight="1" x14ac:dyDescent="0.25">
      <c r="A17" s="58">
        <v>9</v>
      </c>
      <c r="B17" s="650" t="s">
        <v>25</v>
      </c>
      <c r="C17" s="650"/>
      <c r="D17" s="1007">
        <f>ROUND('5_Úspora_za_1 km pod rámec Ref'!D17,2)</f>
        <v>0</v>
      </c>
      <c r="E17" s="1008"/>
      <c r="F17" s="1007">
        <f>ROUND('5_Úspora_za_1 km pod rámec Ref'!F17,2)</f>
        <v>0</v>
      </c>
      <c r="G17" s="1008"/>
      <c r="H17" s="1007">
        <f>ROUND('5_Úspora_za_1 km pod rámec Ref'!H17,2)</f>
        <v>0</v>
      </c>
      <c r="I17" s="1008"/>
      <c r="J17" s="1007">
        <f>ROUND('5_Úspora_za_1 km pod rámec Ref'!J17,2)</f>
        <v>0</v>
      </c>
      <c r="K17" s="1008"/>
      <c r="L17" s="1007">
        <f>ROUND('5_Úspora_za_1 km pod rámec Ref'!L17,2)</f>
        <v>0</v>
      </c>
      <c r="M17" s="1008"/>
    </row>
    <row r="18" spans="1:13" ht="15" customHeight="1" x14ac:dyDescent="0.25">
      <c r="A18" s="58">
        <v>10</v>
      </c>
      <c r="B18" s="650" t="s">
        <v>2</v>
      </c>
      <c r="C18" s="650"/>
      <c r="D18" s="1013">
        <v>0</v>
      </c>
      <c r="E18" s="1014"/>
      <c r="F18" s="1013">
        <v>0</v>
      </c>
      <c r="G18" s="1014"/>
      <c r="H18" s="1013">
        <v>0</v>
      </c>
      <c r="I18" s="1014"/>
      <c r="J18" s="1013">
        <v>0</v>
      </c>
      <c r="K18" s="1014"/>
      <c r="L18" s="1013">
        <v>0</v>
      </c>
      <c r="M18" s="1014"/>
    </row>
    <row r="19" spans="1:13" ht="15" customHeight="1" x14ac:dyDescent="0.25">
      <c r="A19" s="58">
        <v>11</v>
      </c>
      <c r="B19" s="650" t="s">
        <v>3</v>
      </c>
      <c r="C19" s="650"/>
      <c r="D19" s="1013">
        <v>0</v>
      </c>
      <c r="E19" s="1014"/>
      <c r="F19" s="1013">
        <v>0</v>
      </c>
      <c r="G19" s="1014"/>
      <c r="H19" s="1013">
        <v>0</v>
      </c>
      <c r="I19" s="1014"/>
      <c r="J19" s="1013">
        <v>0</v>
      </c>
      <c r="K19" s="1014"/>
      <c r="L19" s="1013">
        <v>0</v>
      </c>
      <c r="M19" s="1014"/>
    </row>
    <row r="20" spans="1:13" ht="15" customHeight="1" x14ac:dyDescent="0.25">
      <c r="A20" s="58">
        <v>12</v>
      </c>
      <c r="B20" s="650" t="s">
        <v>20</v>
      </c>
      <c r="C20" s="650"/>
      <c r="D20" s="1007">
        <f>ROUND('5_Úspora_za_1 km pod rámec Ref'!D20,2)</f>
        <v>0</v>
      </c>
      <c r="E20" s="1008"/>
      <c r="F20" s="1007">
        <f>ROUND('5_Úspora_za_1 km pod rámec Ref'!F20,2)</f>
        <v>0</v>
      </c>
      <c r="G20" s="1008"/>
      <c r="H20" s="1007">
        <f>ROUND('5_Úspora_za_1 km pod rámec Ref'!H20,2)</f>
        <v>0</v>
      </c>
      <c r="I20" s="1008"/>
      <c r="J20" s="1007">
        <f>ROUND('5_Úspora_za_1 km pod rámec Ref'!J20,2)</f>
        <v>0</v>
      </c>
      <c r="K20" s="1008"/>
      <c r="L20" s="1007">
        <f>ROUND('5_Úspora_za_1 km pod rámec Ref'!L20,2)</f>
        <v>0</v>
      </c>
      <c r="M20" s="1008"/>
    </row>
    <row r="21" spans="1:13" ht="15" customHeight="1" x14ac:dyDescent="0.25">
      <c r="A21" s="58">
        <v>13</v>
      </c>
      <c r="B21" s="650" t="s">
        <v>21</v>
      </c>
      <c r="C21" s="650"/>
      <c r="D21" s="1007">
        <f>ROUND('5_Úspora_za_1 km pod rámec Ref'!D21,2)</f>
        <v>0</v>
      </c>
      <c r="E21" s="1008"/>
      <c r="F21" s="1007">
        <f>ROUND('5_Úspora_za_1 km pod rámec Ref'!F21,2)</f>
        <v>0</v>
      </c>
      <c r="G21" s="1008"/>
      <c r="H21" s="1007">
        <f>ROUND('5_Úspora_za_1 km pod rámec Ref'!H21,2)</f>
        <v>0</v>
      </c>
      <c r="I21" s="1008"/>
      <c r="J21" s="1007">
        <f>ROUND('5_Úspora_za_1 km pod rámec Ref'!J21,2)</f>
        <v>0</v>
      </c>
      <c r="K21" s="1008"/>
      <c r="L21" s="1007">
        <f>ROUND('5_Úspora_za_1 km pod rámec Ref'!L21,2)</f>
        <v>0</v>
      </c>
      <c r="M21" s="1008"/>
    </row>
    <row r="22" spans="1:13" ht="15" customHeight="1" x14ac:dyDescent="0.25">
      <c r="A22" s="58">
        <v>14</v>
      </c>
      <c r="B22" s="650" t="s">
        <v>22</v>
      </c>
      <c r="C22" s="650"/>
      <c r="D22" s="1007">
        <f>ROUND('5_Úspora_za_1 km pod rámec Ref'!D22,2)</f>
        <v>0</v>
      </c>
      <c r="E22" s="1008"/>
      <c r="F22" s="1007">
        <f>ROUND('5_Úspora_za_1 km pod rámec Ref'!F22,2)</f>
        <v>0</v>
      </c>
      <c r="G22" s="1008"/>
      <c r="H22" s="1007">
        <f>ROUND('5_Úspora_za_1 km pod rámec Ref'!H22,2)</f>
        <v>0</v>
      </c>
      <c r="I22" s="1008"/>
      <c r="J22" s="1007">
        <f>ROUND('5_Úspora_za_1 km pod rámec Ref'!J22,2)</f>
        <v>0</v>
      </c>
      <c r="K22" s="1008"/>
      <c r="L22" s="1007">
        <f>ROUND('5_Úspora_za_1 km pod rámec Ref'!L22,2)</f>
        <v>0</v>
      </c>
      <c r="M22" s="1008"/>
    </row>
    <row r="23" spans="1:13" ht="15" customHeight="1" thickBot="1" x14ac:dyDescent="0.3">
      <c r="A23" s="59">
        <v>15</v>
      </c>
      <c r="B23" s="1021" t="s">
        <v>24</v>
      </c>
      <c r="C23" s="1021"/>
      <c r="D23" s="1009">
        <v>0</v>
      </c>
      <c r="E23" s="1010"/>
      <c r="F23" s="1009">
        <v>0</v>
      </c>
      <c r="G23" s="1010"/>
      <c r="H23" s="1009">
        <v>0</v>
      </c>
      <c r="I23" s="1010"/>
      <c r="J23" s="1009">
        <v>0</v>
      </c>
      <c r="K23" s="1010"/>
      <c r="L23" s="1009">
        <v>0</v>
      </c>
      <c r="M23" s="1010"/>
    </row>
    <row r="24" spans="1:13" ht="15" customHeight="1" thickBot="1" x14ac:dyDescent="0.3">
      <c r="A24" s="33"/>
      <c r="B24" s="4"/>
      <c r="C24" s="4"/>
      <c r="D24" s="56"/>
      <c r="E24" s="56"/>
      <c r="F24" s="56"/>
      <c r="G24" s="56"/>
      <c r="H24" s="56"/>
      <c r="I24" s="56"/>
      <c r="J24" s="56"/>
      <c r="K24" s="56"/>
      <c r="L24" s="56"/>
      <c r="M24" s="56"/>
    </row>
    <row r="25" spans="1:13" ht="33.75" customHeight="1" thickBot="1" x14ac:dyDescent="0.3">
      <c r="A25" s="1015" t="s">
        <v>51</v>
      </c>
      <c r="B25" s="1016"/>
      <c r="C25" s="1017"/>
      <c r="D25" s="980">
        <f>SUM(D9:E23)</f>
        <v>0</v>
      </c>
      <c r="E25" s="980"/>
      <c r="F25" s="979">
        <f>SUM(F9:G23)</f>
        <v>0</v>
      </c>
      <c r="G25" s="981"/>
      <c r="H25" s="980">
        <f>SUM(H9:I23)</f>
        <v>0</v>
      </c>
      <c r="I25" s="981"/>
      <c r="J25" s="980">
        <f>SUM(J9:K23)</f>
        <v>0</v>
      </c>
      <c r="K25" s="981"/>
      <c r="L25" s="980">
        <f>SUM(L9:M23)</f>
        <v>0</v>
      </c>
      <c r="M25" s="981"/>
    </row>
    <row r="26" spans="1:13" ht="30.75" customHeight="1" thickBot="1" x14ac:dyDescent="0.3">
      <c r="A26" s="1018" t="s">
        <v>50</v>
      </c>
      <c r="B26" s="1019"/>
      <c r="C26" s="1020"/>
      <c r="D26" s="979">
        <f>ROUND((D25*'2_Spec_rozsahu_zakázky'!D20+F25*'2_Spec_rozsahu_zakázky'!E20+H25*'2_Spec_rozsahu_zakázky'!F20+J25*'2_Spec_rozsahu_zakázky'!G20+L25*'2_Spec_rozsahu_zakázky'!H20)/'2_Spec_rozsahu_zakázky'!D23,2)</f>
        <v>0</v>
      </c>
      <c r="E26" s="980"/>
      <c r="F26" s="980"/>
      <c r="G26" s="980"/>
      <c r="H26" s="980"/>
      <c r="I26" s="980"/>
      <c r="J26" s="980"/>
      <c r="K26" s="980"/>
      <c r="L26" s="980"/>
      <c r="M26" s="981"/>
    </row>
    <row r="27" spans="1:13" s="7" customFormat="1" ht="15" x14ac:dyDescent="0.25">
      <c r="A27" s="33"/>
      <c r="B27" s="35"/>
      <c r="C27" s="35"/>
      <c r="D27" s="56"/>
      <c r="E27" s="56"/>
      <c r="F27" s="56"/>
      <c r="G27" s="56"/>
      <c r="H27" s="56"/>
      <c r="I27" s="56"/>
    </row>
    <row r="28" spans="1:13" x14ac:dyDescent="0.25">
      <c r="A28" s="33"/>
      <c r="B28" s="39"/>
    </row>
    <row r="31" spans="1:13" ht="15.75" hidden="1" thickBot="1" x14ac:dyDescent="0.3">
      <c r="C31" s="1005" t="s">
        <v>47</v>
      </c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</row>
    <row r="32" spans="1:13" ht="15.75" hidden="1" thickBot="1" x14ac:dyDescent="0.3">
      <c r="C32" s="102" t="s">
        <v>46</v>
      </c>
      <c r="D32" s="1006" t="s">
        <v>79</v>
      </c>
      <c r="E32" s="1006"/>
      <c r="F32" s="1006" t="s">
        <v>80</v>
      </c>
      <c r="G32" s="1006"/>
      <c r="H32" s="1006" t="s">
        <v>81</v>
      </c>
      <c r="I32" s="1006"/>
      <c r="J32" s="1006" t="s">
        <v>82</v>
      </c>
      <c r="K32" s="1006"/>
      <c r="L32" s="1006" t="s">
        <v>83</v>
      </c>
      <c r="M32" s="1006"/>
    </row>
    <row r="33" spans="3:13" hidden="1" x14ac:dyDescent="0.25">
      <c r="C33" s="100">
        <v>1</v>
      </c>
      <c r="D33" s="970">
        <v>8.3000000000000007</v>
      </c>
      <c r="E33" s="970"/>
      <c r="F33" s="970">
        <v>7</v>
      </c>
      <c r="G33" s="970"/>
      <c r="H33" s="970">
        <v>6.2</v>
      </c>
      <c r="I33" s="970"/>
      <c r="J33" s="970">
        <v>0</v>
      </c>
      <c r="K33" s="970"/>
      <c r="L33" s="970">
        <v>0</v>
      </c>
      <c r="M33" s="970"/>
    </row>
    <row r="34" spans="3:13" hidden="1" x14ac:dyDescent="0.25">
      <c r="C34" s="98" t="s">
        <v>35</v>
      </c>
      <c r="D34" s="971">
        <f>D9</f>
        <v>0</v>
      </c>
      <c r="E34" s="971"/>
      <c r="F34" s="971">
        <f>F9</f>
        <v>0</v>
      </c>
      <c r="G34" s="971"/>
      <c r="H34" s="971">
        <f>H9</f>
        <v>0</v>
      </c>
      <c r="I34" s="971"/>
      <c r="J34" s="971">
        <f>J9</f>
        <v>0</v>
      </c>
      <c r="K34" s="971"/>
      <c r="L34" s="971">
        <f>L9</f>
        <v>0</v>
      </c>
      <c r="M34" s="971"/>
    </row>
    <row r="35" spans="3:13" hidden="1" x14ac:dyDescent="0.25">
      <c r="C35" s="97" t="s">
        <v>34</v>
      </c>
      <c r="D35" s="972">
        <v>10.5</v>
      </c>
      <c r="E35" s="972"/>
      <c r="F35" s="972">
        <v>10.5</v>
      </c>
      <c r="G35" s="972"/>
      <c r="H35" s="972">
        <v>10.5</v>
      </c>
      <c r="I35" s="972"/>
      <c r="J35" s="972">
        <v>10.5</v>
      </c>
      <c r="K35" s="972"/>
      <c r="L35" s="972">
        <v>10.5</v>
      </c>
      <c r="M35" s="972"/>
    </row>
    <row r="36" spans="3:13" ht="15" hidden="1" thickBot="1" x14ac:dyDescent="0.3">
      <c r="C36" s="99" t="s">
        <v>35</v>
      </c>
      <c r="D36" s="973">
        <f>D14+D15</f>
        <v>0</v>
      </c>
      <c r="E36" s="973"/>
      <c r="F36" s="973">
        <f>F14+F15</f>
        <v>0</v>
      </c>
      <c r="G36" s="973"/>
      <c r="H36" s="973">
        <f>H14+H15</f>
        <v>0</v>
      </c>
      <c r="I36" s="973"/>
      <c r="J36" s="973">
        <f>J14+J15</f>
        <v>0</v>
      </c>
      <c r="K36" s="973"/>
      <c r="L36" s="973">
        <f>L14+L15</f>
        <v>0</v>
      </c>
      <c r="M36" s="973"/>
    </row>
    <row r="38" spans="3:13" x14ac:dyDescent="0.25">
      <c r="G38" s="15" t="s">
        <v>30</v>
      </c>
      <c r="H38" s="8"/>
      <c r="I38" s="8"/>
      <c r="J38" s="8"/>
      <c r="K38" s="9"/>
      <c r="L38" s="9"/>
      <c r="M38" s="9"/>
    </row>
    <row r="39" spans="3:13" x14ac:dyDescent="0.25">
      <c r="G39" s="17" t="s">
        <v>32</v>
      </c>
      <c r="H39" s="10"/>
      <c r="I39" s="10"/>
      <c r="J39" s="10"/>
      <c r="K39" s="11"/>
      <c r="L39" s="11"/>
      <c r="M39" s="11"/>
    </row>
    <row r="40" spans="3:13" x14ac:dyDescent="0.25">
      <c r="G40" s="47" t="s">
        <v>33</v>
      </c>
      <c r="H40" s="45"/>
      <c r="I40" s="45"/>
      <c r="J40" s="45"/>
      <c r="K40" s="45"/>
      <c r="L40" s="46"/>
      <c r="M40" s="46"/>
    </row>
  </sheetData>
  <dataConsolidate/>
  <mergeCells count="137"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6 DZŘ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6 DZŘ'!Oblast_tisku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Procházka David Ing.</cp:lastModifiedBy>
  <cp:lastPrinted>2019-01-30T14:22:58Z</cp:lastPrinted>
  <dcterms:created xsi:type="dcterms:W3CDTF">2015-02-02T14:01:48Z</dcterms:created>
  <dcterms:modified xsi:type="dcterms:W3CDTF">2019-01-31T18:14:29Z</dcterms:modified>
</cp:coreProperties>
</file>